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4170" activeTab="1"/>
  </bookViews>
  <sheets>
    <sheet name="Scar. giacenza." sheetId="1" r:id="rId1"/>
    <sheet name="Tabella da stamp." sheetId="2" r:id="rId2"/>
    <sheet name="Giacenza 2024-2025" sheetId="4" r:id="rId3"/>
  </sheets>
  <definedNames>
    <definedName name="_xlnm.Print_Area" localSheetId="2">'Giacenza 2024-2025'!$A$1:$P$38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"/>
  <c r="B35"/>
  <c r="AV64" i="1" l="1"/>
  <c r="AV53"/>
  <c r="AV51"/>
  <c r="AV46"/>
  <c r="AV45"/>
  <c r="AV44"/>
  <c r="S10" l="1"/>
  <c r="BZ107"/>
  <c r="BZ97"/>
  <c r="BW97"/>
  <c r="BW82"/>
  <c r="BW87"/>
  <c r="BO92" l="1"/>
  <c r="AS55"/>
  <c r="BO91"/>
  <c r="AQ71"/>
  <c r="AQ66"/>
  <c r="AQ64"/>
  <c r="AQ61"/>
  <c r="AQ46"/>
  <c r="AQ45"/>
  <c r="AQ44"/>
  <c r="AL66" l="1"/>
  <c r="AL64"/>
  <c r="AL46"/>
  <c r="AK74" l="1"/>
  <c r="BG104"/>
  <c r="BG82"/>
  <c r="AG46" l="1"/>
  <c r="AG71"/>
  <c r="AG66"/>
  <c r="AG64"/>
  <c r="AG63"/>
  <c r="AG45"/>
  <c r="AG44"/>
  <c r="AY92" l="1"/>
  <c r="AY104"/>
  <c r="AB45" l="1"/>
  <c r="AB46"/>
  <c r="AB71"/>
  <c r="AB66"/>
  <c r="AB63"/>
  <c r="AB51"/>
  <c r="AQ92"/>
  <c r="AQ91"/>
  <c r="AT96"/>
  <c r="AT97"/>
  <c r="AT98"/>
  <c r="AT99"/>
  <c r="AT100"/>
  <c r="AT101"/>
  <c r="AS97"/>
  <c r="AS98"/>
  <c r="AS99"/>
  <c r="AS100"/>
  <c r="AS101"/>
  <c r="AU97"/>
  <c r="AU98"/>
  <c r="AU99"/>
  <c r="AU100"/>
  <c r="W45" l="1"/>
  <c r="W64"/>
  <c r="AI92" l="1"/>
  <c r="AI91"/>
  <c r="Q66"/>
  <c r="Q64"/>
  <c r="S56"/>
  <c r="S55"/>
  <c r="AA92" l="1"/>
  <c r="AA91"/>
  <c r="R66" l="1"/>
  <c r="R51"/>
  <c r="R46"/>
  <c r="R45"/>
  <c r="AA82" l="1"/>
  <c r="O66"/>
  <c r="O64"/>
  <c r="B36" i="4"/>
  <c r="M66" i="1"/>
  <c r="M69"/>
  <c r="M47"/>
  <c r="M46"/>
  <c r="M45"/>
  <c r="S92" l="1"/>
  <c r="S94"/>
  <c r="K91"/>
  <c r="K92"/>
  <c r="K98"/>
  <c r="K96"/>
  <c r="H46" l="1"/>
  <c r="H72"/>
  <c r="H69"/>
  <c r="H54"/>
  <c r="H45"/>
  <c r="J72"/>
  <c r="K90"/>
  <c r="K94"/>
  <c r="B74"/>
  <c r="B61"/>
  <c r="B59"/>
  <c r="C46"/>
  <c r="C45"/>
  <c r="C54"/>
  <c r="C69"/>
  <c r="C66"/>
  <c r="C64"/>
  <c r="C94" l="1"/>
  <c r="AN7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C103" s="1"/>
  <c r="AI70" s="1"/>
  <c r="BB102"/>
  <c r="BB103"/>
  <c r="BA102"/>
  <c r="BC102" s="1"/>
  <c r="AT105" l="1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AZ74"/>
  <c r="BA74"/>
  <c r="BB74"/>
  <c r="BE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<sst xmlns="http://schemas.openxmlformats.org/spreadsheetml/2006/main" count="917" uniqueCount="116">
  <si>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</si>
  <si>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</si>
  <si>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</si>
  <si>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</si>
  <si>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</si>
  <si>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</si>
  <si>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</si>
  <si>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</si>
  <si>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</si>
  <si>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</si>
  <si>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</si>
  <si>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</si>
  <si>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</si>
  <si>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</si>
  <si>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</si>
  <si>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</si>
  <si>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</si>
  <si>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</si>
  <si>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</si>
  <si>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</si>
  <si>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</si>
  <si>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</si>
  <si>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</si>
  <si>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</si>
  <si>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</si>
  <si>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</si>
  <si>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</si>
  <si>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</si>
  <si>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</si>
  <si>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</si>
  <si>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</si>
  <si>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</si>
  <si>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</si>
  <si>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</si>
  <si>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</si>
  <si>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</si>
  <si>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</si>
  <si>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</si>
  <si>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</si>
  <si>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</si>
  <si>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</si>
  <si>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</si>
  <si>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</si>
  <si>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</si>
  <si>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</si>
  <si>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</si>
  <si>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</si>
  <si>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</si>
  <si>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</si>
  <si>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</si>
  <si>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</si>
  <si>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</si>
  <si>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</si>
  <si>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</si>
  <si>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</si>
  <si>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</si>
  <si>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</si>
  <si>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</si>
  <si>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</si>
  <si>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</si>
  <si>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</si>
  <si>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</si>
  <si>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</si>
  <si>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</si>
  <si>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</si>
  <si>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</si>
  <si>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</si>
  <si>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</si>
  <si>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</si>
  <si>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</si>
  <si>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</si>
  <si>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</si>
  <si>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</si>
  <si>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</si>
  <si>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</si>
  <si>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</si>
  <si>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</si>
  <si>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</si>
  <si>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</si>
  <si>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</si>
  <si>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</si>
  <si>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</si>
  <si>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</si>
  <si>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</si>
  <si>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</si>
  <si>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</si>
  <si>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</si>
  <si>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</si>
  <si>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</si>
  <si>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</si>
  <si>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</si>
  <si>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</si>
  <si>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</si>
  <si>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</si>
  <si>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</si>
  <si>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</si>
  <si>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</si>
  <si>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</si>
  <si>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</si>
  <si>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</si>
  <si>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</si>
  <si>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</si>
  <si>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</si>
  <si>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</si>
  <si>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</si>
  <si>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</si>
  <si>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</si>
  <si>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</si>
  <si>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2024</t>
  </si>
  <si>
    <t>GIACENZA 2025</t>
  </si>
  <si>
    <t>giacenza dic 2024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</si>
  <si>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2024</t>
    </r>
  </si>
  <si>
    <t>AGEA FSE</t>
  </si>
  <si>
    <t>giac. 31 ott 2025</t>
  </si>
  <si>
    <t>diff.  Giacenza ott. 2025 -2024</t>
  </si>
  <si>
    <t>Giac. Media ott. 2024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</si>
</sst>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0" fontId="5" fillId="0" borderId="13" xfId="0" applyFont="1" applyFill="1" applyBorder="1"/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164" fontId="6" fillId="3" borderId="5" xfId="0" applyNumberFormat="1" applyFont="1" applyFill="1" applyBorder="1"/>
    <xf numFmtId="0" fontId="0" fillId="3" borderId="5" xfId="0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2024-2025'!$B$3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2024-2025'!$A$4:$A$15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2024-2025'!$B$4:$B$15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  <c:pt idx="10">
                  <c:v>1456.08</c:v>
                </c:pt>
                <c:pt idx="11">
                  <c:v>1570.2700000000002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49586944"/>
        <c:axId val="49869952"/>
      </c:lineChart>
      <c:catAx>
        <c:axId val="49586944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49869952"/>
        <c:crosses val="autoZero"/>
        <c:auto val="1"/>
        <c:lblAlgn val="ctr"/>
        <c:lblOffset val="100"/>
      </c:catAx>
      <c:valAx>
        <c:axId val="49869952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49586944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24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205"/>
        </c:manualLayout>
      </c:layout>
      <c:lineChart>
        <c:grouping val="standard"/>
        <c:ser>
          <c:idx val="0"/>
          <c:order val="0"/>
          <c:tx>
            <c:strRef>
              <c:f>'Giacenza 2024-2025'!$B$22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2024-2025'!$A$23:$A$34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2024-2025'!$B$23:$B$34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  <c:pt idx="9">
                  <c:v>1802.39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49951872"/>
        <c:axId val="49953408"/>
      </c:lineChart>
      <c:catAx>
        <c:axId val="49951872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49953408"/>
        <c:crosses val="autoZero"/>
        <c:auto val="1"/>
        <c:lblAlgn val="ctr"/>
        <c:lblOffset val="100"/>
      </c:catAx>
      <c:valAx>
        <c:axId val="49953408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49951872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747"/>
          <c:y val="8.771929824561403E-3"/>
          <c:w val="0.33084831609164345"/>
          <c:h val="7.931102362204917E-2"/>
        </c:manualLayout>
      </c:layout>
    </c:legend>
    <c:plotVisOnly val="1"/>
    <c:dispBlanksAs val="gap"/>
  </c:chart>
  <c:printSettings>
    <c:headerFooter/>
    <c:pageMargins b="0.74803149606303121" l="0.70866141732286259" r="0.70866141732286259" t="0.74803149606303121" header="0.31496062992128077" footer="0.31496062992128077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opLeftCell="A4" zoomScale="70" zoomScaleNormal="70" workbookViewId="0">
      <pane xSplit="1" topLeftCell="K1" activePane="topRight" state="frozenSplit"/>
      <selection activeCell="A40" sqref="A40"/>
      <selection pane="topRight" activeCell="P34" sqref="P34:P36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6.85546875" bestFit="1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9.85546875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9">
        <v>45961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110</v>
      </c>
      <c r="R2" s="83">
        <f>B74</f>
        <v>1520.2700000000002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84</v>
      </c>
      <c r="R3" s="83">
        <v>16055.089999999998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105.40999999999998</v>
      </c>
      <c r="E4" s="22">
        <f t="shared" ref="E4:E5" si="1">K44</f>
        <v>138.87</v>
      </c>
      <c r="F4" s="22">
        <f t="shared" ref="F4:F5" si="2">P44</f>
        <v>204.39999999999998</v>
      </c>
      <c r="G4" s="22">
        <f>U44</f>
        <v>103.6</v>
      </c>
      <c r="H4" s="22">
        <f>Z44</f>
        <v>97.300000000000011</v>
      </c>
      <c r="I4" s="22">
        <f>AE44</f>
        <v>84.699999999999989</v>
      </c>
      <c r="J4" s="22">
        <f>AJ44</f>
        <v>116.5</v>
      </c>
      <c r="K4" s="22">
        <f>AO44</f>
        <v>115.50000000000001</v>
      </c>
      <c r="L4" s="22">
        <f>AT44</f>
        <v>206.53000000000003</v>
      </c>
      <c r="M4" s="22">
        <f>AY44</f>
        <v>219.88</v>
      </c>
      <c r="N4" s="22">
        <f>BD44</f>
        <v>0</v>
      </c>
      <c r="O4" s="22">
        <f>BI44</f>
        <v>0</v>
      </c>
      <c r="Q4" s="79" t="s">
        <v>85</v>
      </c>
      <c r="R4" s="83">
        <v>13799.196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515.5</v>
      </c>
      <c r="E5" s="23">
        <f t="shared" si="1"/>
        <v>529.17000000000007</v>
      </c>
      <c r="F5" s="23">
        <f t="shared" si="2"/>
        <v>666.24</v>
      </c>
      <c r="G5" s="23">
        <f>U45</f>
        <v>721.86</v>
      </c>
      <c r="H5" s="23">
        <f>Z45</f>
        <v>574.73</v>
      </c>
      <c r="I5" s="23">
        <f>AE45</f>
        <v>609.4</v>
      </c>
      <c r="J5" s="23">
        <f>AJ45</f>
        <v>772.74</v>
      </c>
      <c r="K5" s="23">
        <f>AO45</f>
        <v>544.5</v>
      </c>
      <c r="L5" s="23">
        <f>AT45</f>
        <v>565.57000000000005</v>
      </c>
      <c r="M5" s="23">
        <f>AY45</f>
        <v>908.76</v>
      </c>
      <c r="N5" s="23">
        <f>BD45</f>
        <v>0</v>
      </c>
      <c r="O5" s="23">
        <f>BI45</f>
        <v>0</v>
      </c>
      <c r="P5" s="5"/>
      <c r="Q5" s="79" t="s">
        <v>86</v>
      </c>
      <c r="R5" s="83">
        <v>11780.450000000003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407.86</v>
      </c>
      <c r="E6" s="23">
        <f t="shared" ref="E6:E33" si="4">K46</f>
        <v>382.80999999999995</v>
      </c>
      <c r="F6" s="23">
        <f t="shared" ref="F6:F33" si="5">P46</f>
        <v>595.05999999999995</v>
      </c>
      <c r="G6" s="23">
        <f t="shared" ref="G6:G33" si="6">U46</f>
        <v>497.25</v>
      </c>
      <c r="H6" s="23">
        <f t="shared" ref="H6:H32" si="7">Z46</f>
        <v>504.5</v>
      </c>
      <c r="I6" s="23">
        <f t="shared" ref="I6:I32" si="8">AE46</f>
        <v>333.14</v>
      </c>
      <c r="J6" s="23">
        <f t="shared" ref="J6:J32" si="9">AJ46</f>
        <v>414</v>
      </c>
      <c r="K6" s="23">
        <f t="shared" ref="K6:K32" si="10">AO46</f>
        <v>205.69</v>
      </c>
      <c r="L6" s="23">
        <f t="shared" ref="L6:L32" si="11">AT46</f>
        <v>280.5</v>
      </c>
      <c r="M6" s="23">
        <f t="shared" ref="M6:M32" si="12">AY46</f>
        <v>369.28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87</v>
      </c>
      <c r="R6" s="83">
        <f>SUM(R2:R5)</f>
        <v>43155.006000000001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102.3</v>
      </c>
      <c r="E7" s="23">
        <f t="shared" si="4"/>
        <v>0</v>
      </c>
      <c r="F7" s="23">
        <f t="shared" si="5"/>
        <v>111.14999999999999</v>
      </c>
      <c r="G7" s="23">
        <f t="shared" si="6"/>
        <v>24.4</v>
      </c>
      <c r="H7" s="23">
        <f t="shared" si="7"/>
        <v>64.77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67.099999999999994</v>
      </c>
      <c r="M7" s="23">
        <f t="shared" si="12"/>
        <v>1.5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106</v>
      </c>
      <c r="B8" s="26"/>
      <c r="C8" s="27"/>
      <c r="D8" s="23">
        <f t="shared" si="3"/>
        <v>91.499999999999986</v>
      </c>
      <c r="E8" s="23">
        <f t="shared" si="4"/>
        <v>0.89999999999999991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404.4</v>
      </c>
      <c r="K8" s="23">
        <f t="shared" si="10"/>
        <v>66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88</v>
      </c>
      <c r="R8" s="83">
        <f>P34</f>
        <v>41375.865999999995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57</v>
      </c>
      <c r="E9" s="23">
        <f t="shared" si="4"/>
        <v>45</v>
      </c>
      <c r="F9" s="23">
        <f t="shared" si="5"/>
        <v>91</v>
      </c>
      <c r="G9" s="23">
        <f t="shared" si="6"/>
        <v>10</v>
      </c>
      <c r="H9" s="23">
        <f t="shared" si="7"/>
        <v>75</v>
      </c>
      <c r="I9" s="23">
        <f t="shared" si="8"/>
        <v>44</v>
      </c>
      <c r="J9" s="23">
        <f t="shared" si="9"/>
        <v>173</v>
      </c>
      <c r="K9" s="23">
        <f t="shared" si="10"/>
        <v>168</v>
      </c>
      <c r="L9" s="23">
        <f t="shared" si="11"/>
        <v>167</v>
      </c>
      <c r="M9" s="23">
        <f t="shared" si="12"/>
        <v>187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113</v>
      </c>
      <c r="T9" s="84" t="s">
        <v>89</v>
      </c>
    </row>
    <row r="10" spans="1:52" ht="15.75">
      <c r="A10" s="40" t="s">
        <v>12</v>
      </c>
      <c r="B10" s="26"/>
      <c r="C10" s="27"/>
      <c r="D10" s="23">
        <f t="shared" si="3"/>
        <v>74</v>
      </c>
      <c r="E10" s="23">
        <f t="shared" si="4"/>
        <v>5</v>
      </c>
      <c r="F10" s="23">
        <f t="shared" si="5"/>
        <v>87</v>
      </c>
      <c r="G10" s="23">
        <f t="shared" si="6"/>
        <v>102</v>
      </c>
      <c r="H10" s="23">
        <f t="shared" si="7"/>
        <v>187</v>
      </c>
      <c r="I10" s="23">
        <f t="shared" si="8"/>
        <v>163</v>
      </c>
      <c r="J10" s="23">
        <f t="shared" si="9"/>
        <v>114</v>
      </c>
      <c r="K10" s="23">
        <f t="shared" si="10"/>
        <v>74</v>
      </c>
      <c r="L10" s="23">
        <f t="shared" si="11"/>
        <v>149</v>
      </c>
      <c r="M10" s="23">
        <f t="shared" si="12"/>
        <v>190</v>
      </c>
      <c r="N10" s="23">
        <f t="shared" si="13"/>
        <v>0</v>
      </c>
      <c r="O10" s="23">
        <f t="shared" si="14"/>
        <v>0</v>
      </c>
      <c r="P10" s="5"/>
      <c r="Q10" s="80" t="s">
        <v>107</v>
      </c>
      <c r="R10" s="85">
        <f>R6-R8</f>
        <v>1779.1400000000067</v>
      </c>
      <c r="S10" s="85">
        <f>CA107</f>
        <v>1802.39</v>
      </c>
      <c r="T10" s="86">
        <f>S10-R10</f>
        <v>23.249999999993406</v>
      </c>
    </row>
    <row r="11" spans="1:52" ht="15.75">
      <c r="A11" s="40" t="s">
        <v>13</v>
      </c>
      <c r="B11" s="26"/>
      <c r="C11" s="27"/>
      <c r="D11" s="23">
        <f t="shared" si="3"/>
        <v>67.199999999999989</v>
      </c>
      <c r="E11" s="23">
        <f t="shared" si="4"/>
        <v>70.400000000000006</v>
      </c>
      <c r="F11" s="23">
        <f t="shared" si="5"/>
        <v>139.6</v>
      </c>
      <c r="G11" s="23">
        <f t="shared" si="6"/>
        <v>215.72</v>
      </c>
      <c r="H11" s="23">
        <f t="shared" si="7"/>
        <v>1123.2000000000003</v>
      </c>
      <c r="I11" s="23">
        <f t="shared" si="8"/>
        <v>176.14000000000001</v>
      </c>
      <c r="J11" s="23">
        <f t="shared" si="9"/>
        <v>191.19999999999996</v>
      </c>
      <c r="K11" s="23">
        <f t="shared" si="10"/>
        <v>205.60000000000002</v>
      </c>
      <c r="L11" s="23">
        <f t="shared" si="11"/>
        <v>163.59999999999997</v>
      </c>
      <c r="M11" s="23">
        <f t="shared" si="12"/>
        <v>189.60000000000002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160.38999999999999</v>
      </c>
      <c r="E12" s="23">
        <f t="shared" si="4"/>
        <v>88.199999999999989</v>
      </c>
      <c r="F12" s="23">
        <f t="shared" si="5"/>
        <v>49.295999999999992</v>
      </c>
      <c r="G12" s="23">
        <f t="shared" si="6"/>
        <v>59.499999999999993</v>
      </c>
      <c r="H12" s="23">
        <f t="shared" si="7"/>
        <v>-8.4</v>
      </c>
      <c r="I12" s="23">
        <f t="shared" si="8"/>
        <v>64.299999999999983</v>
      </c>
      <c r="J12" s="23">
        <f t="shared" si="9"/>
        <v>80.19</v>
      </c>
      <c r="K12" s="23">
        <f t="shared" si="10"/>
        <v>59.86999999999999</v>
      </c>
      <c r="L12" s="23">
        <f t="shared" si="11"/>
        <v>61.259999999999991</v>
      </c>
      <c r="M12" s="23">
        <f t="shared" si="12"/>
        <v>150.73000000000002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216.66000000000005</v>
      </c>
      <c r="E13" s="23">
        <f t="shared" si="4"/>
        <v>177.75999999999996</v>
      </c>
      <c r="F13" s="23">
        <f t="shared" si="5"/>
        <v>226.4</v>
      </c>
      <c r="G13" s="23">
        <f t="shared" si="6"/>
        <v>121.60000000000002</v>
      </c>
      <c r="H13" s="23">
        <f t="shared" si="7"/>
        <v>133.60000000000002</v>
      </c>
      <c r="I13" s="23">
        <f t="shared" si="8"/>
        <v>0</v>
      </c>
      <c r="J13" s="23">
        <f t="shared" si="9"/>
        <v>184.79999999999998</v>
      </c>
      <c r="K13" s="23">
        <f t="shared" si="10"/>
        <v>126.39999999999999</v>
      </c>
      <c r="L13" s="23">
        <f t="shared" si="11"/>
        <v>133.6</v>
      </c>
      <c r="M13" s="23">
        <f t="shared" si="12"/>
        <v>260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154.12</v>
      </c>
      <c r="E14" s="23">
        <f t="shared" si="4"/>
        <v>141.11000000000001</v>
      </c>
      <c r="F14" s="23">
        <f t="shared" si="5"/>
        <v>135.80000000000001</v>
      </c>
      <c r="G14" s="23">
        <f t="shared" si="6"/>
        <v>2.82</v>
      </c>
      <c r="H14" s="23">
        <f t="shared" si="7"/>
        <v>0</v>
      </c>
      <c r="I14" s="23">
        <f t="shared" si="8"/>
        <v>121.34</v>
      </c>
      <c r="J14" s="23">
        <f t="shared" si="9"/>
        <v>120.72</v>
      </c>
      <c r="K14" s="23">
        <f t="shared" si="10"/>
        <v>35</v>
      </c>
      <c r="L14" s="23">
        <f t="shared" si="11"/>
        <v>28.68</v>
      </c>
      <c r="M14" s="23">
        <f t="shared" si="12"/>
        <v>47.06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1.2800000000000011</v>
      </c>
      <c r="E15" s="23">
        <f t="shared" si="4"/>
        <v>-0.63999999999998636</v>
      </c>
      <c r="F15" s="23">
        <f t="shared" si="5"/>
        <v>172.16</v>
      </c>
      <c r="G15" s="23">
        <f t="shared" si="6"/>
        <v>-32.640000000000029</v>
      </c>
      <c r="H15" s="23">
        <f t="shared" si="7"/>
        <v>58.080000000000041</v>
      </c>
      <c r="I15" s="23">
        <f t="shared" si="8"/>
        <v>41.599999999999987</v>
      </c>
      <c r="J15" s="23">
        <f t="shared" si="9"/>
        <v>19.04</v>
      </c>
      <c r="K15" s="23">
        <f t="shared" si="10"/>
        <v>7.68</v>
      </c>
      <c r="L15" s="23">
        <f t="shared" si="11"/>
        <v>3.2000000000000028</v>
      </c>
      <c r="M15" s="23">
        <f t="shared" si="12"/>
        <v>37.599999999999994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10.680000000000007</v>
      </c>
      <c r="E16" s="23">
        <f t="shared" si="4"/>
        <v>-0.60000000000000853</v>
      </c>
      <c r="F16" s="23">
        <f t="shared" si="5"/>
        <v>66.359999999999985</v>
      </c>
      <c r="G16" s="23">
        <f t="shared" si="6"/>
        <v>-16.079999999999984</v>
      </c>
      <c r="H16" s="23">
        <f t="shared" si="7"/>
        <v>1.1999999999999886</v>
      </c>
      <c r="I16" s="23">
        <f t="shared" si="8"/>
        <v>-7.9199999999999875</v>
      </c>
      <c r="J16" s="23">
        <f t="shared" si="9"/>
        <v>89.399999999999991</v>
      </c>
      <c r="K16" s="23">
        <f t="shared" si="10"/>
        <v>31.799999999999983</v>
      </c>
      <c r="L16" s="23">
        <f t="shared" si="11"/>
        <v>7.2000000000000028</v>
      </c>
      <c r="M16" s="23">
        <f t="shared" si="12"/>
        <v>67.199999999999989</v>
      </c>
      <c r="N16" s="23">
        <f t="shared" si="13"/>
        <v>0</v>
      </c>
      <c r="O16" s="23">
        <f t="shared" si="14"/>
        <v>0</v>
      </c>
      <c r="P16" s="5"/>
      <c r="R16" s="115"/>
    </row>
    <row r="17" spans="1:40" ht="15.75">
      <c r="A17" s="40" t="s">
        <v>19</v>
      </c>
      <c r="B17" s="26"/>
      <c r="C17" s="27"/>
      <c r="D17" s="23">
        <f t="shared" si="3"/>
        <v>92.8</v>
      </c>
      <c r="E17" s="23">
        <f t="shared" si="4"/>
        <v>72</v>
      </c>
      <c r="F17" s="23">
        <f t="shared" si="5"/>
        <v>-4.4000000000000004</v>
      </c>
      <c r="G17" s="23">
        <f t="shared" si="6"/>
        <v>38.799999999999997</v>
      </c>
      <c r="H17" s="23">
        <f t="shared" si="7"/>
        <v>4.8</v>
      </c>
      <c r="I17" s="23">
        <f t="shared" si="8"/>
        <v>0</v>
      </c>
      <c r="J17" s="23">
        <f t="shared" si="9"/>
        <v>3.6000000000000032</v>
      </c>
      <c r="K17" s="23">
        <f t="shared" si="10"/>
        <v>0.80000000000000071</v>
      </c>
      <c r="L17" s="23">
        <f t="shared" si="11"/>
        <v>0</v>
      </c>
      <c r="M17" s="23">
        <f t="shared" si="12"/>
        <v>34.400000000000006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5</v>
      </c>
      <c r="E18" s="23">
        <f t="shared" si="4"/>
        <v>147</v>
      </c>
      <c r="F18" s="23">
        <f t="shared" si="5"/>
        <v>-4</v>
      </c>
      <c r="G18" s="23">
        <f t="shared" si="6"/>
        <v>87</v>
      </c>
      <c r="H18" s="23">
        <f t="shared" si="7"/>
        <v>-3</v>
      </c>
      <c r="I18" s="23">
        <f t="shared" si="8"/>
        <v>0</v>
      </c>
      <c r="J18" s="23">
        <f t="shared" si="9"/>
        <v>157</v>
      </c>
      <c r="K18" s="23">
        <f t="shared" si="10"/>
        <v>86</v>
      </c>
      <c r="L18" s="23">
        <f t="shared" si="11"/>
        <v>1</v>
      </c>
      <c r="M18" s="23">
        <f t="shared" si="12"/>
        <v>3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6</v>
      </c>
      <c r="E19" s="23">
        <f t="shared" si="4"/>
        <v>77</v>
      </c>
      <c r="F19" s="23">
        <f t="shared" si="5"/>
        <v>103</v>
      </c>
      <c r="G19" s="23">
        <f t="shared" si="6"/>
        <v>93</v>
      </c>
      <c r="H19" s="23">
        <f t="shared" si="7"/>
        <v>266</v>
      </c>
      <c r="I19" s="23">
        <f t="shared" si="8"/>
        <v>126</v>
      </c>
      <c r="J19" s="23">
        <f t="shared" si="9"/>
        <v>274</v>
      </c>
      <c r="K19" s="23">
        <f t="shared" si="10"/>
        <v>56</v>
      </c>
      <c r="L19" s="23">
        <f t="shared" si="11"/>
        <v>72</v>
      </c>
      <c r="M19" s="23">
        <f t="shared" si="12"/>
        <v>193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112</v>
      </c>
      <c r="E20" s="23">
        <f t="shared" si="4"/>
        <v>0</v>
      </c>
      <c r="F20" s="23">
        <f t="shared" si="5"/>
        <v>235</v>
      </c>
      <c r="G20" s="23">
        <f t="shared" si="6"/>
        <v>147</v>
      </c>
      <c r="H20" s="23">
        <f t="shared" si="7"/>
        <v>305</v>
      </c>
      <c r="I20" s="23">
        <f t="shared" si="8"/>
        <v>151</v>
      </c>
      <c r="J20" s="23">
        <f t="shared" si="9"/>
        <v>25</v>
      </c>
      <c r="K20" s="23">
        <f t="shared" si="10"/>
        <v>182</v>
      </c>
      <c r="L20" s="23">
        <f t="shared" si="11"/>
        <v>233</v>
      </c>
      <c r="M20" s="23">
        <f t="shared" si="12"/>
        <v>332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6.25</v>
      </c>
      <c r="E21" s="23">
        <f t="shared" si="4"/>
        <v>135</v>
      </c>
      <c r="F21" s="23">
        <f t="shared" si="5"/>
        <v>36.25</v>
      </c>
      <c r="G21" s="23">
        <f t="shared" si="6"/>
        <v>-40.85</v>
      </c>
      <c r="H21" s="23">
        <f t="shared" si="7"/>
        <v>14</v>
      </c>
      <c r="I21" s="23">
        <f t="shared" si="8"/>
        <v>20.375</v>
      </c>
      <c r="J21" s="23">
        <f t="shared" si="9"/>
        <v>34.174999999999997</v>
      </c>
      <c r="K21" s="23">
        <f t="shared" si="10"/>
        <v>1</v>
      </c>
      <c r="L21" s="23">
        <f t="shared" si="11"/>
        <v>47.28</v>
      </c>
      <c r="M21" s="23">
        <f t="shared" si="12"/>
        <v>24.86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28.299999999999997</v>
      </c>
      <c r="E22" s="23">
        <f t="shared" si="4"/>
        <v>4</v>
      </c>
      <c r="F22" s="23">
        <f t="shared" si="5"/>
        <v>54.4</v>
      </c>
      <c r="G22" s="23">
        <f t="shared" si="6"/>
        <v>-56.4</v>
      </c>
      <c r="H22" s="23">
        <f t="shared" si="7"/>
        <v>82</v>
      </c>
      <c r="I22" s="23">
        <f t="shared" si="8"/>
        <v>-20</v>
      </c>
      <c r="J22" s="23">
        <f t="shared" si="9"/>
        <v>20</v>
      </c>
      <c r="K22" s="23">
        <f t="shared" si="10"/>
        <v>-0.45000000000000018</v>
      </c>
      <c r="L22" s="23">
        <f t="shared" si="11"/>
        <v>7</v>
      </c>
      <c r="M22" s="23">
        <f t="shared" si="12"/>
        <v>5.2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66.040355329949236</v>
      </c>
      <c r="E23" s="23">
        <f t="shared" si="4"/>
        <v>42.025177664974613</v>
      </c>
      <c r="F23" s="23">
        <f t="shared" si="5"/>
        <v>12.829340101522845</v>
      </c>
      <c r="G23" s="23">
        <f t="shared" si="6"/>
        <v>9.1951269035532999</v>
      </c>
      <c r="H23" s="23">
        <f t="shared" si="7"/>
        <v>50.42</v>
      </c>
      <c r="I23" s="23">
        <f t="shared" si="8"/>
        <v>126.97</v>
      </c>
      <c r="J23" s="23">
        <f t="shared" si="9"/>
        <v>58.28</v>
      </c>
      <c r="K23" s="23">
        <f t="shared" si="10"/>
        <v>25.32</v>
      </c>
      <c r="L23" s="23">
        <f t="shared" si="11"/>
        <v>39.680000000000007</v>
      </c>
      <c r="M23" s="23">
        <f t="shared" si="12"/>
        <v>70.84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349.01</v>
      </c>
      <c r="E24" s="23">
        <f t="shared" si="4"/>
        <v>390.76</v>
      </c>
      <c r="F24" s="23">
        <f t="shared" si="5"/>
        <v>288.92</v>
      </c>
      <c r="G24" s="23">
        <f t="shared" si="6"/>
        <v>454.45000000000005</v>
      </c>
      <c r="H24" s="23">
        <f t="shared" si="7"/>
        <v>424.32</v>
      </c>
      <c r="I24" s="23">
        <f t="shared" si="8"/>
        <v>388.29999999999995</v>
      </c>
      <c r="J24" s="23">
        <f t="shared" si="9"/>
        <v>321.53000000000003</v>
      </c>
      <c r="K24" s="23">
        <f t="shared" si="10"/>
        <v>574.36</v>
      </c>
      <c r="L24" s="23">
        <f t="shared" si="11"/>
        <v>404.79</v>
      </c>
      <c r="M24" s="23">
        <f t="shared" si="12"/>
        <v>349.46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146.18</v>
      </c>
      <c r="E25" s="23">
        <f t="shared" si="4"/>
        <v>65.5</v>
      </c>
      <c r="F25" s="23">
        <f t="shared" si="5"/>
        <v>60</v>
      </c>
      <c r="G25" s="23">
        <f t="shared" si="6"/>
        <v>61</v>
      </c>
      <c r="H25" s="23">
        <f t="shared" si="7"/>
        <v>25</v>
      </c>
      <c r="I25" s="23">
        <f t="shared" si="8"/>
        <v>-8.5</v>
      </c>
      <c r="J25" s="23">
        <f t="shared" si="9"/>
        <v>0</v>
      </c>
      <c r="K25" s="23">
        <f t="shared" si="10"/>
        <v>0.75</v>
      </c>
      <c r="L25" s="23">
        <f t="shared" si="11"/>
        <v>0</v>
      </c>
      <c r="M25" s="23">
        <f t="shared" si="12"/>
        <v>-0.25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160.52000000000001</v>
      </c>
      <c r="E26" s="23">
        <f t="shared" si="4"/>
        <v>167.04</v>
      </c>
      <c r="F26" s="23">
        <f t="shared" si="5"/>
        <v>265.55000000000007</v>
      </c>
      <c r="G26" s="23">
        <f t="shared" si="6"/>
        <v>111.66</v>
      </c>
      <c r="H26" s="23">
        <f t="shared" si="7"/>
        <v>69.960000000000008</v>
      </c>
      <c r="I26" s="23">
        <f t="shared" si="8"/>
        <v>107.11999999999998</v>
      </c>
      <c r="J26" s="23">
        <f t="shared" si="9"/>
        <v>243.41000000000003</v>
      </c>
      <c r="K26" s="23">
        <f t="shared" si="10"/>
        <v>174.13</v>
      </c>
      <c r="L26" s="23">
        <f t="shared" si="11"/>
        <v>212.79000000000002</v>
      </c>
      <c r="M26" s="23">
        <f t="shared" si="12"/>
        <v>198.63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36.909999999999997</v>
      </c>
      <c r="E27" s="23">
        <f t="shared" si="4"/>
        <v>48</v>
      </c>
      <c r="F27" s="23">
        <f t="shared" si="5"/>
        <v>72.760000000000005</v>
      </c>
      <c r="G27" s="23">
        <f t="shared" si="6"/>
        <v>6.87</v>
      </c>
      <c r="H27" s="23">
        <f t="shared" si="7"/>
        <v>65.92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24</v>
      </c>
      <c r="M27" s="23">
        <f t="shared" si="12"/>
        <v>18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72</v>
      </c>
      <c r="G28" s="23">
        <f t="shared" si="6"/>
        <v>132</v>
      </c>
      <c r="H28" s="23">
        <f t="shared" si="7"/>
        <v>153.6</v>
      </c>
      <c r="I28" s="23">
        <f t="shared" si="8"/>
        <v>171</v>
      </c>
      <c r="J28" s="23">
        <f t="shared" si="9"/>
        <v>219</v>
      </c>
      <c r="K28" s="23">
        <f t="shared" si="10"/>
        <v>48</v>
      </c>
      <c r="L28" s="23">
        <f t="shared" si="11"/>
        <v>48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139.19999999999999</v>
      </c>
      <c r="E29" s="23">
        <f t="shared" si="4"/>
        <v>202.6</v>
      </c>
      <c r="F29" s="23">
        <f t="shared" si="5"/>
        <v>264</v>
      </c>
      <c r="G29" s="23">
        <f t="shared" si="6"/>
        <v>12.78</v>
      </c>
      <c r="H29" s="23">
        <f t="shared" si="7"/>
        <v>104.68</v>
      </c>
      <c r="I29" s="23">
        <f t="shared" si="8"/>
        <v>85</v>
      </c>
      <c r="J29" s="23">
        <f t="shared" si="9"/>
        <v>116.05</v>
      </c>
      <c r="K29" s="23">
        <f t="shared" si="10"/>
        <v>0</v>
      </c>
      <c r="L29" s="23">
        <f t="shared" si="11"/>
        <v>42.81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109.05</v>
      </c>
      <c r="E30" s="23">
        <f t="shared" si="4"/>
        <v>55.2</v>
      </c>
      <c r="F30" s="23">
        <f t="shared" si="5"/>
        <v>33.599999999999994</v>
      </c>
      <c r="G30" s="23">
        <f t="shared" si="6"/>
        <v>51.370000000000005</v>
      </c>
      <c r="H30" s="23">
        <f t="shared" si="7"/>
        <v>70.89</v>
      </c>
      <c r="I30" s="23">
        <f t="shared" si="8"/>
        <v>56.51</v>
      </c>
      <c r="J30" s="23">
        <f t="shared" si="9"/>
        <v>0</v>
      </c>
      <c r="K30" s="23">
        <f t="shared" si="10"/>
        <v>7.02</v>
      </c>
      <c r="L30" s="23">
        <f t="shared" si="11"/>
        <v>0</v>
      </c>
      <c r="M30" s="23">
        <f t="shared" si="12"/>
        <v>39.75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28</v>
      </c>
      <c r="E31" s="23">
        <f t="shared" si="4"/>
        <v>542</v>
      </c>
      <c r="F31" s="23">
        <f t="shared" si="5"/>
        <v>143.79</v>
      </c>
      <c r="G31" s="23">
        <f t="shared" si="6"/>
        <v>20</v>
      </c>
      <c r="H31" s="23">
        <f t="shared" si="7"/>
        <v>77.900000000000006</v>
      </c>
      <c r="I31" s="23">
        <f t="shared" si="8"/>
        <v>115.4</v>
      </c>
      <c r="J31" s="23">
        <f t="shared" si="9"/>
        <v>116.09</v>
      </c>
      <c r="K31" s="23">
        <f t="shared" si="10"/>
        <v>122.13</v>
      </c>
      <c r="L31" s="23">
        <f t="shared" si="11"/>
        <v>151.4</v>
      </c>
      <c r="M31" s="23">
        <f t="shared" si="12"/>
        <v>26.02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357.35999999999996</v>
      </c>
      <c r="E32" s="23">
        <f t="shared" si="4"/>
        <v>372.79</v>
      </c>
      <c r="F32" s="23">
        <f t="shared" si="5"/>
        <v>376.65</v>
      </c>
      <c r="G32" s="23">
        <f t="shared" si="6"/>
        <v>277</v>
      </c>
      <c r="H32" s="23">
        <f t="shared" si="7"/>
        <v>356</v>
      </c>
      <c r="I32" s="23">
        <f t="shared" si="8"/>
        <v>515.65</v>
      </c>
      <c r="J32" s="23">
        <f t="shared" si="9"/>
        <v>1012.51</v>
      </c>
      <c r="K32" s="23">
        <f t="shared" si="10"/>
        <v>510.64</v>
      </c>
      <c r="L32" s="23">
        <f t="shared" si="11"/>
        <v>275</v>
      </c>
      <c r="M32" s="23">
        <f t="shared" si="12"/>
        <v>375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3" t="s">
        <v>96</v>
      </c>
      <c r="B33" s="104"/>
      <c r="C33" s="105"/>
      <c r="D33" s="23">
        <f t="shared" si="3"/>
        <v>321.85000000000002</v>
      </c>
      <c r="E33" s="23">
        <f t="shared" si="4"/>
        <v>0</v>
      </c>
      <c r="F33" s="23">
        <f t="shared" si="5"/>
        <v>330</v>
      </c>
      <c r="G33" s="23">
        <f t="shared" si="6"/>
        <v>47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330</v>
      </c>
      <c r="M33" s="23">
        <f>O73</f>
        <v>0</v>
      </c>
      <c r="N33" s="23">
        <f t="shared" si="15"/>
        <v>330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4">
        <f>SUM(D4:D33)</f>
        <v>3928.3703553299492</v>
      </c>
      <c r="E34" s="114">
        <f t="shared" ref="E34:O34" si="16">SUM(E4:E33)</f>
        <v>3898.8951776649751</v>
      </c>
      <c r="F34" s="114">
        <f t="shared" si="16"/>
        <v>4884.8153401015234</v>
      </c>
      <c r="G34" s="114">
        <f t="shared" si="16"/>
        <v>3261.9051269035531</v>
      </c>
      <c r="H34" s="114">
        <f t="shared" si="16"/>
        <v>4878.47</v>
      </c>
      <c r="I34" s="114">
        <f t="shared" si="16"/>
        <v>3464.5249999999996</v>
      </c>
      <c r="J34" s="114">
        <f t="shared" si="16"/>
        <v>5280.6350000000002</v>
      </c>
      <c r="K34" s="114">
        <f t="shared" si="16"/>
        <v>3427.74</v>
      </c>
      <c r="L34" s="114">
        <f>SUM(L4:L33)</f>
        <v>3721.99</v>
      </c>
      <c r="M34" s="114">
        <f t="shared" si="16"/>
        <v>4298.5200000000004</v>
      </c>
      <c r="N34" s="114">
        <f>SUM(N4:N33)</f>
        <v>330</v>
      </c>
      <c r="O34" s="114">
        <f t="shared" si="16"/>
        <v>0</v>
      </c>
      <c r="P34" s="64">
        <f>SUM(D34:O34)</f>
        <v>41375.865999999995</v>
      </c>
      <c r="Q34" t="s">
        <v>64</v>
      </c>
    </row>
    <row r="35" spans="1:62">
      <c r="C35" t="s">
        <v>62</v>
      </c>
      <c r="D35" s="139">
        <v>391</v>
      </c>
      <c r="E35" s="139">
        <v>338</v>
      </c>
      <c r="F35" s="139">
        <v>410</v>
      </c>
      <c r="G35" s="139">
        <v>344</v>
      </c>
      <c r="H35" s="139">
        <v>435</v>
      </c>
      <c r="I35" s="139">
        <v>349</v>
      </c>
      <c r="J35" s="139">
        <v>341</v>
      </c>
      <c r="K35" s="139">
        <v>329</v>
      </c>
      <c r="L35" s="139">
        <v>344</v>
      </c>
      <c r="M35" s="139">
        <v>430</v>
      </c>
      <c r="N35" s="139">
        <v>0</v>
      </c>
      <c r="O35" s="139">
        <v>0</v>
      </c>
      <c r="P35">
        <f>SUM(D35:O35)</f>
        <v>3711</v>
      </c>
      <c r="Q35" t="s">
        <v>65</v>
      </c>
    </row>
    <row r="36" spans="1:62">
      <c r="C36" t="s">
        <v>67</v>
      </c>
      <c r="D36" s="63">
        <f>D34/D35</f>
        <v>10.04698300595895</v>
      </c>
      <c r="E36" s="63">
        <f t="shared" ref="E36:O36" si="17">E34/E35</f>
        <v>11.535192833328329</v>
      </c>
      <c r="F36" s="63">
        <f t="shared" si="17"/>
        <v>11.91418375634518</v>
      </c>
      <c r="G36" s="63">
        <f t="shared" si="17"/>
        <v>9.4822823456498639</v>
      </c>
      <c r="H36" s="63">
        <f t="shared" si="17"/>
        <v>11.214873563218392</v>
      </c>
      <c r="I36" s="63">
        <f t="shared" si="17"/>
        <v>9.9270057306590243</v>
      </c>
      <c r="J36" s="63">
        <f t="shared" si="17"/>
        <v>15.485733137829913</v>
      </c>
      <c r="K36" s="63">
        <f t="shared" si="17"/>
        <v>10.418662613981763</v>
      </c>
      <c r="L36" s="63">
        <f t="shared" si="17"/>
        <v>10.819738372093022</v>
      </c>
      <c r="M36" s="63">
        <f t="shared" si="17"/>
        <v>9.9965581395348853</v>
      </c>
      <c r="N36" s="63" t="e">
        <f t="shared" si="17"/>
        <v>#DIV/0!</v>
      </c>
      <c r="O36" s="63" t="e">
        <f t="shared" si="17"/>
        <v>#DIV/0!</v>
      </c>
      <c r="P36" s="63">
        <f>P34/P35</f>
        <v>11.149519267043923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45657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4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5"/>
      <c r="B41" s="143" t="s">
        <v>95</v>
      </c>
      <c r="C41" s="1" t="s">
        <v>5</v>
      </c>
      <c r="D41" s="1" t="s">
        <v>3</v>
      </c>
      <c r="E41" s="143" t="s">
        <v>95</v>
      </c>
      <c r="F41" s="60" t="s">
        <v>30</v>
      </c>
      <c r="G41" s="143" t="s">
        <v>95</v>
      </c>
      <c r="H41" s="1" t="s">
        <v>5</v>
      </c>
      <c r="I41" s="1" t="s">
        <v>3</v>
      </c>
      <c r="J41" s="143" t="s">
        <v>95</v>
      </c>
      <c r="K41" s="60" t="s">
        <v>31</v>
      </c>
      <c r="L41" s="143" t="s">
        <v>95</v>
      </c>
      <c r="M41" s="1" t="s">
        <v>5</v>
      </c>
      <c r="N41" s="1" t="s">
        <v>3</v>
      </c>
      <c r="O41" s="143" t="s">
        <v>95</v>
      </c>
      <c r="P41" s="60" t="s">
        <v>32</v>
      </c>
      <c r="Q41" s="143" t="s">
        <v>95</v>
      </c>
      <c r="R41" s="1" t="s">
        <v>5</v>
      </c>
      <c r="S41" s="1" t="s">
        <v>3</v>
      </c>
      <c r="T41" s="143" t="s">
        <v>95</v>
      </c>
      <c r="U41" s="60" t="s">
        <v>33</v>
      </c>
      <c r="V41" s="143" t="s">
        <v>95</v>
      </c>
      <c r="W41" s="1" t="s">
        <v>5</v>
      </c>
      <c r="X41" s="1" t="s">
        <v>3</v>
      </c>
      <c r="Y41" s="143" t="s">
        <v>95</v>
      </c>
      <c r="Z41" s="60" t="s">
        <v>38</v>
      </c>
      <c r="AA41" s="143" t="s">
        <v>95</v>
      </c>
      <c r="AB41" s="1" t="s">
        <v>5</v>
      </c>
      <c r="AC41" s="1" t="s">
        <v>3</v>
      </c>
      <c r="AD41" s="143" t="s">
        <v>95</v>
      </c>
      <c r="AE41" s="60" t="s">
        <v>52</v>
      </c>
      <c r="AF41" s="143" t="s">
        <v>95</v>
      </c>
      <c r="AG41" s="1" t="s">
        <v>5</v>
      </c>
      <c r="AH41" s="1" t="s">
        <v>3</v>
      </c>
      <c r="AI41" s="143" t="s">
        <v>95</v>
      </c>
      <c r="AJ41" s="60" t="s">
        <v>54</v>
      </c>
      <c r="AK41" s="143" t="s">
        <v>95</v>
      </c>
      <c r="AL41" s="1" t="s">
        <v>5</v>
      </c>
      <c r="AM41" s="1" t="s">
        <v>3</v>
      </c>
      <c r="AN41" s="143" t="s">
        <v>95</v>
      </c>
      <c r="AO41" s="60" t="s">
        <v>55</v>
      </c>
      <c r="AP41" s="143" t="s">
        <v>95</v>
      </c>
      <c r="AQ41" s="1" t="s">
        <v>5</v>
      </c>
      <c r="AR41" s="1" t="s">
        <v>3</v>
      </c>
      <c r="AS41" s="143" t="s">
        <v>95</v>
      </c>
      <c r="AT41" s="60" t="s">
        <v>56</v>
      </c>
      <c r="AU41" s="143" t="s">
        <v>95</v>
      </c>
      <c r="AV41" s="1" t="s">
        <v>5</v>
      </c>
      <c r="AW41" s="1" t="s">
        <v>3</v>
      </c>
      <c r="AX41" s="143" t="s">
        <v>95</v>
      </c>
      <c r="AY41" s="60" t="s">
        <v>57</v>
      </c>
      <c r="AZ41" s="143" t="s">
        <v>95</v>
      </c>
      <c r="BA41" s="1" t="s">
        <v>5</v>
      </c>
      <c r="BB41" s="1" t="s">
        <v>3</v>
      </c>
      <c r="BC41" s="143" t="s">
        <v>95</v>
      </c>
      <c r="BD41" s="60" t="s">
        <v>58</v>
      </c>
      <c r="BE41" s="143" t="s">
        <v>95</v>
      </c>
      <c r="BF41" s="1" t="s">
        <v>93</v>
      </c>
      <c r="BG41" s="1" t="s">
        <v>92</v>
      </c>
      <c r="BH41" s="143" t="s">
        <v>95</v>
      </c>
      <c r="BI41" s="60" t="s">
        <v>59</v>
      </c>
    </row>
    <row r="42" spans="1:62" ht="15" customHeight="1">
      <c r="A42" s="145"/>
      <c r="B42" s="143"/>
      <c r="C42" s="8" t="s">
        <v>69</v>
      </c>
      <c r="D42" s="1" t="s">
        <v>94</v>
      </c>
      <c r="E42" s="143"/>
      <c r="F42" s="60"/>
      <c r="G42" s="143"/>
      <c r="H42" s="8" t="s">
        <v>69</v>
      </c>
      <c r="I42" s="1"/>
      <c r="J42" s="143"/>
      <c r="K42" s="60"/>
      <c r="L42" s="143"/>
      <c r="M42" s="8" t="s">
        <v>69</v>
      </c>
      <c r="N42" s="1"/>
      <c r="O42" s="143"/>
      <c r="P42" s="60"/>
      <c r="Q42" s="143"/>
      <c r="R42" s="8" t="s">
        <v>112</v>
      </c>
      <c r="S42" s="1"/>
      <c r="T42" s="143"/>
      <c r="U42" s="60"/>
      <c r="V42" s="143"/>
      <c r="W42" s="8" t="s">
        <v>69</v>
      </c>
      <c r="X42" s="1"/>
      <c r="Y42" s="143"/>
      <c r="Z42" s="60"/>
      <c r="AA42" s="143"/>
      <c r="AB42" s="8" t="s">
        <v>69</v>
      </c>
      <c r="AC42" s="1"/>
      <c r="AD42" s="143"/>
      <c r="AE42" s="60"/>
      <c r="AF42" s="143"/>
      <c r="AG42" s="8" t="s">
        <v>69</v>
      </c>
      <c r="AH42" s="1"/>
      <c r="AI42" s="143"/>
      <c r="AJ42" s="60"/>
      <c r="AK42" s="143"/>
      <c r="AL42" s="8" t="s">
        <v>69</v>
      </c>
      <c r="AM42" s="1"/>
      <c r="AN42" s="143"/>
      <c r="AO42" s="60"/>
      <c r="AP42" s="143"/>
      <c r="AQ42" s="8" t="s">
        <v>69</v>
      </c>
      <c r="AR42" s="1"/>
      <c r="AS42" s="143"/>
      <c r="AT42" s="60"/>
      <c r="AU42" s="143"/>
      <c r="AV42" s="8" t="s">
        <v>69</v>
      </c>
      <c r="AW42" s="1"/>
      <c r="AX42" s="143"/>
      <c r="AY42" s="60"/>
      <c r="AZ42" s="143"/>
      <c r="BA42" s="8" t="s">
        <v>69</v>
      </c>
      <c r="BB42" s="1"/>
      <c r="BC42" s="143"/>
      <c r="BD42" s="60"/>
      <c r="BE42" s="143"/>
      <c r="BF42" s="8" t="s">
        <v>69</v>
      </c>
      <c r="BG42" s="1"/>
      <c r="BH42" s="143"/>
      <c r="BI42" s="60"/>
    </row>
    <row r="43" spans="1:62">
      <c r="A43" s="146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5.6</v>
      </c>
      <c r="C44" s="16">
        <v>61.31</v>
      </c>
      <c r="D44" s="17">
        <v>118.3</v>
      </c>
      <c r="E44" s="18">
        <f>G80</f>
        <v>79.8</v>
      </c>
      <c r="F44" s="55">
        <f>(B44+C44+D44)-E44</f>
        <v>105.40999999999998</v>
      </c>
      <c r="G44" s="18">
        <v>79.8</v>
      </c>
      <c r="H44" s="16">
        <v>10.07</v>
      </c>
      <c r="I44" s="17">
        <v>56.699999999999996</v>
      </c>
      <c r="J44" s="18">
        <f>O80</f>
        <v>7.6999999999999993</v>
      </c>
      <c r="K44" s="55">
        <f>(G44+H44+I44)-J44</f>
        <v>138.87</v>
      </c>
      <c r="L44" s="16">
        <v>7.6999999999999993</v>
      </c>
      <c r="M44" s="126">
        <v>168</v>
      </c>
      <c r="N44" s="19">
        <v>67.899999999999991</v>
      </c>
      <c r="O44" s="20">
        <f>W80</f>
        <v>39.199999999999996</v>
      </c>
      <c r="P44" s="55">
        <f>(L44+M44+N44)-O44</f>
        <v>204.39999999999998</v>
      </c>
      <c r="Q44" s="16">
        <v>39.199999999999996</v>
      </c>
      <c r="R44" s="16">
        <v>53.900000000000006</v>
      </c>
      <c r="S44" s="19">
        <v>72.099999999999994</v>
      </c>
      <c r="T44" s="20">
        <f>AE80</f>
        <v>61.599999999999994</v>
      </c>
      <c r="U44" s="55">
        <f>(Q44+R44+S44)-T44</f>
        <v>103.6</v>
      </c>
      <c r="V44" s="20">
        <v>61.599999999999994</v>
      </c>
      <c r="W44" s="16">
        <v>92.4</v>
      </c>
      <c r="X44" s="19"/>
      <c r="Y44" s="20">
        <f>AM80</f>
        <v>56.699999999999996</v>
      </c>
      <c r="Z44" s="55">
        <f>(V44+W44+X44)-Y44</f>
        <v>97.300000000000011</v>
      </c>
      <c r="AA44" s="16">
        <v>56.699999999999996</v>
      </c>
      <c r="AB44" s="16">
        <v>100.1</v>
      </c>
      <c r="AC44" s="19">
        <v>38.5</v>
      </c>
      <c r="AD44" s="20">
        <f>AU80</f>
        <v>110.6</v>
      </c>
      <c r="AE44" s="55">
        <f>(AA44+AB44+AC44)-AD44</f>
        <v>84.699999999999989</v>
      </c>
      <c r="AF44" s="16">
        <v>110.6</v>
      </c>
      <c r="AG44" s="16">
        <f>29.7+107.8</f>
        <v>137.5</v>
      </c>
      <c r="AH44" s="19">
        <v>56.699999999999996</v>
      </c>
      <c r="AI44" s="20">
        <f>BC80</f>
        <v>188.3</v>
      </c>
      <c r="AJ44" s="55">
        <f>(AF44+AG44+AH44)-AI44</f>
        <v>116.5</v>
      </c>
      <c r="AK44" s="16">
        <v>188.3</v>
      </c>
      <c r="AL44" s="16">
        <v>23.1</v>
      </c>
      <c r="AM44" s="19">
        <v>22.4</v>
      </c>
      <c r="AN44" s="20">
        <f>BK80</f>
        <v>118.3</v>
      </c>
      <c r="AO44" s="55">
        <f>(AK44+AL44+AM44)-AN44</f>
        <v>115.50000000000001</v>
      </c>
      <c r="AP44" s="16">
        <v>118.3</v>
      </c>
      <c r="AQ44" s="16">
        <f>63.73+92.4</f>
        <v>156.13</v>
      </c>
      <c r="AR44" s="19">
        <v>16.099999999999998</v>
      </c>
      <c r="AS44" s="20">
        <f>BS80</f>
        <v>84</v>
      </c>
      <c r="AT44" s="55">
        <f>(AP44+AQ44+AR44)-AS44</f>
        <v>206.53000000000003</v>
      </c>
      <c r="AU44" s="16">
        <v>84</v>
      </c>
      <c r="AV44" s="81">
        <f>44.88+115.5</f>
        <v>160.38</v>
      </c>
      <c r="AW44" s="19">
        <v>84.699999999999989</v>
      </c>
      <c r="AX44" s="81">
        <f>CA80</f>
        <v>109.19999999999999</v>
      </c>
      <c r="AY44" s="55">
        <f>(AU44+AV44+AW44)-AX44</f>
        <v>219.88</v>
      </c>
      <c r="AZ44" s="132"/>
      <c r="BA44" s="128"/>
      <c r="BB44" s="133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155</v>
      </c>
      <c r="C45" s="16">
        <f>40.5+321</f>
        <v>361.5</v>
      </c>
      <c r="D45" s="17">
        <v>238</v>
      </c>
      <c r="E45" s="18">
        <f t="shared" ref="E45" si="18">G81</f>
        <v>239</v>
      </c>
      <c r="F45" s="55">
        <f>(B45+C45+D45)-E45</f>
        <v>515.5</v>
      </c>
      <c r="G45" s="18">
        <v>239</v>
      </c>
      <c r="H45" s="16">
        <f>9.17+324</f>
        <v>333.17</v>
      </c>
      <c r="I45" s="17">
        <v>184</v>
      </c>
      <c r="J45" s="18">
        <f t="shared" ref="J45" si="19">O81</f>
        <v>227</v>
      </c>
      <c r="K45" s="55">
        <f t="shared" ref="K45:K73" si="20">(G45+H45+I45)-J45</f>
        <v>529.17000000000007</v>
      </c>
      <c r="L45" s="16">
        <v>227</v>
      </c>
      <c r="M45" s="16">
        <f>6+60.24+552</f>
        <v>618.24</v>
      </c>
      <c r="N45" s="19">
        <v>170</v>
      </c>
      <c r="O45" s="20">
        <f t="shared" ref="O45" si="21">W81</f>
        <v>349</v>
      </c>
      <c r="P45" s="55">
        <f>(L45+M45+N45)-O45</f>
        <v>666.24</v>
      </c>
      <c r="Q45" s="16">
        <v>349</v>
      </c>
      <c r="R45" s="16">
        <f>432+20.01+30.85</f>
        <v>482.86</v>
      </c>
      <c r="S45" s="19">
        <v>146</v>
      </c>
      <c r="T45" s="20">
        <f t="shared" ref="T45" si="22">AE81</f>
        <v>256</v>
      </c>
      <c r="U45" s="56">
        <f>(Q45+R45+S45)-T45</f>
        <v>721.86</v>
      </c>
      <c r="V45" s="20">
        <v>256</v>
      </c>
      <c r="W45" s="16">
        <f>21.73+432</f>
        <v>453.73</v>
      </c>
      <c r="X45" s="19">
        <v>46</v>
      </c>
      <c r="Y45" s="20">
        <f t="shared" ref="Y45" si="23">AM81</f>
        <v>181</v>
      </c>
      <c r="Z45" s="56">
        <f>(V45+W45+X45)-Y45</f>
        <v>574.73</v>
      </c>
      <c r="AA45" s="16">
        <v>181</v>
      </c>
      <c r="AB45" s="16">
        <f>54+23.4+576</f>
        <v>653.4</v>
      </c>
      <c r="AC45" s="19">
        <v>108</v>
      </c>
      <c r="AD45" s="20">
        <f t="shared" ref="AD45" si="24">AU81</f>
        <v>333</v>
      </c>
      <c r="AE45" s="56">
        <f t="shared" ref="AE45:AE71" si="25">AA45+AB45+AC45-AD45</f>
        <v>609.4</v>
      </c>
      <c r="AF45" s="16">
        <v>333</v>
      </c>
      <c r="AG45" s="121">
        <f>103.5+72.24+576</f>
        <v>751.74</v>
      </c>
      <c r="AH45" s="19">
        <v>122</v>
      </c>
      <c r="AI45" s="20">
        <f t="shared" ref="AI45" si="26">BC81</f>
        <v>434</v>
      </c>
      <c r="AJ45" s="56">
        <f t="shared" ref="AJ45:AJ71" si="27">AF45+AG45+AH45-AI45</f>
        <v>772.74</v>
      </c>
      <c r="AK45" s="16">
        <v>434</v>
      </c>
      <c r="AL45" s="16">
        <v>144</v>
      </c>
      <c r="AM45" s="19">
        <v>114.5</v>
      </c>
      <c r="AN45" s="20">
        <f t="shared" ref="AN45" si="28">BK81</f>
        <v>148</v>
      </c>
      <c r="AO45" s="56">
        <f t="shared" ref="AO45:AO71" si="29">AK45+AL45+AM45-AN45</f>
        <v>544.5</v>
      </c>
      <c r="AP45" s="16">
        <v>148</v>
      </c>
      <c r="AQ45" s="16">
        <f>24+25.57+504</f>
        <v>553.57000000000005</v>
      </c>
      <c r="AR45" s="19">
        <v>44</v>
      </c>
      <c r="AS45" s="20">
        <f t="shared" ref="AS45" si="30">BS81</f>
        <v>180</v>
      </c>
      <c r="AT45" s="56">
        <f t="shared" ref="AT45:AT71" si="31">AP45+AQ45+AR45-AS45</f>
        <v>565.57000000000005</v>
      </c>
      <c r="AU45" s="16">
        <v>180</v>
      </c>
      <c r="AV45" s="16">
        <f>46.76+708</f>
        <v>754.76</v>
      </c>
      <c r="AW45" s="19">
        <v>84</v>
      </c>
      <c r="AX45" s="81">
        <f t="shared" ref="AX45" si="32">CA81</f>
        <v>110</v>
      </c>
      <c r="AY45" s="56">
        <f t="shared" ref="AY45:AY71" si="33">AU45+AV45+AW45-AX45</f>
        <v>908.76</v>
      </c>
      <c r="AZ45" s="132"/>
      <c r="BA45" s="128"/>
      <c r="BB45" s="134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110.5</v>
      </c>
      <c r="C46" s="16">
        <f>125.86+225</f>
        <v>350.86</v>
      </c>
      <c r="D46" s="17">
        <v>135</v>
      </c>
      <c r="E46" s="18">
        <f t="shared" ref="E46:E65" si="38">G82</f>
        <v>188.5</v>
      </c>
      <c r="F46" s="55">
        <f t="shared" ref="F46:F71" si="39">(B46+C46+D46)-E46</f>
        <v>407.86</v>
      </c>
      <c r="G46" s="18">
        <v>188.5</v>
      </c>
      <c r="H46" s="16">
        <f>89.81+225</f>
        <v>314.81</v>
      </c>
      <c r="I46" s="17">
        <v>92.5</v>
      </c>
      <c r="J46" s="18">
        <f t="shared" ref="J46:J65" si="40">O82</f>
        <v>213</v>
      </c>
      <c r="K46" s="55">
        <f t="shared" si="20"/>
        <v>382.80999999999995</v>
      </c>
      <c r="L46" s="16">
        <v>213</v>
      </c>
      <c r="M46" s="16">
        <f>149.56+345</f>
        <v>494.56</v>
      </c>
      <c r="N46" s="19">
        <v>264</v>
      </c>
      <c r="O46" s="20">
        <f t="shared" ref="O46:O65" si="41">W82</f>
        <v>376.5</v>
      </c>
      <c r="P46" s="55">
        <f t="shared" ref="P46:P71" si="42">(L46+M46+N46)-O46</f>
        <v>595.05999999999995</v>
      </c>
      <c r="Q46" s="16">
        <v>376.5</v>
      </c>
      <c r="R46" s="16">
        <f>225+77.75</f>
        <v>302.75</v>
      </c>
      <c r="S46" s="19">
        <v>215.5</v>
      </c>
      <c r="T46" s="20">
        <f t="shared" ref="T46:T65" si="43">AE82</f>
        <v>397.5</v>
      </c>
      <c r="U46" s="56">
        <f t="shared" ref="U46:U71" si="44">(Q46+R46+S46)-T46</f>
        <v>497.25</v>
      </c>
      <c r="V46" s="20">
        <v>397.5</v>
      </c>
      <c r="W46" s="16">
        <v>180</v>
      </c>
      <c r="X46" s="19">
        <v>74</v>
      </c>
      <c r="Y46" s="20">
        <f t="shared" ref="Y46:Y65" si="45">AM82</f>
        <v>147</v>
      </c>
      <c r="Z46" s="56">
        <f t="shared" ref="Z46:Z71" si="46">(V46+W46+X46)-Y46</f>
        <v>504.5</v>
      </c>
      <c r="AA46" s="16">
        <v>147</v>
      </c>
      <c r="AB46" s="16">
        <f>103.64+240</f>
        <v>343.64</v>
      </c>
      <c r="AC46" s="19">
        <v>146.5</v>
      </c>
      <c r="AD46" s="20">
        <f t="shared" ref="AD46:AD65" si="47">AU82</f>
        <v>304</v>
      </c>
      <c r="AE46" s="55">
        <f t="shared" si="25"/>
        <v>333.14</v>
      </c>
      <c r="AF46" s="16">
        <v>304</v>
      </c>
      <c r="AG46" s="16">
        <f>42+240</f>
        <v>282</v>
      </c>
      <c r="AH46" s="19">
        <v>131</v>
      </c>
      <c r="AI46" s="20">
        <f t="shared" ref="AI46:AI65" si="48">BC82</f>
        <v>303</v>
      </c>
      <c r="AJ46" s="55">
        <f t="shared" si="27"/>
        <v>414</v>
      </c>
      <c r="AK46" s="16">
        <v>303</v>
      </c>
      <c r="AL46" s="16">
        <f>49.69+60</f>
        <v>109.69</v>
      </c>
      <c r="AM46" s="19">
        <v>0</v>
      </c>
      <c r="AN46" s="20">
        <f t="shared" ref="AN46:AN65" si="49">BK82</f>
        <v>207</v>
      </c>
      <c r="AO46" s="55">
        <f t="shared" si="29"/>
        <v>205.69</v>
      </c>
      <c r="AP46" s="16">
        <v>207</v>
      </c>
      <c r="AQ46" s="16">
        <f>11+180</f>
        <v>191</v>
      </c>
      <c r="AR46" s="19">
        <v>36.5</v>
      </c>
      <c r="AS46" s="20">
        <f t="shared" ref="AS46:AS65" si="50">BS82</f>
        <v>154</v>
      </c>
      <c r="AT46" s="55">
        <f t="shared" si="31"/>
        <v>280.5</v>
      </c>
      <c r="AU46" s="16">
        <v>154</v>
      </c>
      <c r="AV46" s="16">
        <f>67.28+450</f>
        <v>517.28</v>
      </c>
      <c r="AW46" s="19">
        <v>186</v>
      </c>
      <c r="AX46" s="81">
        <f t="shared" ref="AX46:AX65" si="51">CA82</f>
        <v>488</v>
      </c>
      <c r="AY46" s="55">
        <f t="shared" si="33"/>
        <v>369.28</v>
      </c>
      <c r="AZ46" s="132"/>
      <c r="BA46" s="128"/>
      <c r="BB46" s="127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>
        <v>102.3</v>
      </c>
      <c r="D47" s="17">
        <v>0</v>
      </c>
      <c r="E47" s="18">
        <f t="shared" si="38"/>
        <v>0</v>
      </c>
      <c r="F47" s="55">
        <f t="shared" si="39"/>
        <v>102.3</v>
      </c>
      <c r="G47" s="18">
        <v>0</v>
      </c>
      <c r="H47" s="16"/>
      <c r="I47" s="17">
        <v>0</v>
      </c>
      <c r="J47" s="18">
        <f t="shared" si="40"/>
        <v>0</v>
      </c>
      <c r="K47" s="55">
        <f t="shared" si="20"/>
        <v>0</v>
      </c>
      <c r="L47" s="16">
        <v>0</v>
      </c>
      <c r="M47" s="16">
        <f>28.8+82.35</f>
        <v>111.14999999999999</v>
      </c>
      <c r="N47" s="19">
        <v>0</v>
      </c>
      <c r="O47" s="20">
        <f t="shared" si="41"/>
        <v>0</v>
      </c>
      <c r="P47" s="55">
        <f t="shared" si="42"/>
        <v>111.14999999999999</v>
      </c>
      <c r="Q47" s="16">
        <v>0</v>
      </c>
      <c r="R47" s="16">
        <v>24.4</v>
      </c>
      <c r="S47" s="19">
        <v>0</v>
      </c>
      <c r="T47" s="20">
        <f t="shared" si="43"/>
        <v>0</v>
      </c>
      <c r="U47" s="56">
        <f t="shared" si="44"/>
        <v>24.4</v>
      </c>
      <c r="V47" s="20">
        <v>0</v>
      </c>
      <c r="W47" s="16">
        <v>64.77</v>
      </c>
      <c r="X47" s="19">
        <v>0</v>
      </c>
      <c r="Y47" s="20">
        <f t="shared" si="45"/>
        <v>0</v>
      </c>
      <c r="Z47" s="56">
        <f t="shared" si="46"/>
        <v>64.77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>
        <v>0</v>
      </c>
      <c r="AL47" s="16"/>
      <c r="AM47" s="19">
        <v>0</v>
      </c>
      <c r="AN47" s="20">
        <f t="shared" si="49"/>
        <v>0</v>
      </c>
      <c r="AO47" s="55">
        <f t="shared" si="29"/>
        <v>0</v>
      </c>
      <c r="AP47" s="16">
        <v>0</v>
      </c>
      <c r="AQ47" s="16">
        <v>67.099999999999994</v>
      </c>
      <c r="AR47" s="19">
        <v>0</v>
      </c>
      <c r="AS47" s="20">
        <f t="shared" si="50"/>
        <v>0</v>
      </c>
      <c r="AT47" s="55">
        <f t="shared" si="31"/>
        <v>67.099999999999994</v>
      </c>
      <c r="AU47" s="16">
        <v>0</v>
      </c>
      <c r="AV47" s="16">
        <v>1.5</v>
      </c>
      <c r="AW47" s="19">
        <v>0</v>
      </c>
      <c r="AX47" s="81">
        <f t="shared" si="51"/>
        <v>0</v>
      </c>
      <c r="AY47" s="55">
        <f t="shared" si="33"/>
        <v>1.5</v>
      </c>
      <c r="AZ47" s="132"/>
      <c r="BA47" s="128"/>
      <c r="BB47" s="127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92.399999999999991</v>
      </c>
      <c r="E48" s="18">
        <f t="shared" si="38"/>
        <v>0.89999999999999991</v>
      </c>
      <c r="F48" s="55">
        <f t="shared" si="39"/>
        <v>91.499999999999986</v>
      </c>
      <c r="G48" s="18">
        <v>0.89999999999999991</v>
      </c>
      <c r="H48" s="16"/>
      <c r="I48" s="17">
        <v>0</v>
      </c>
      <c r="J48" s="18">
        <f t="shared" si="40"/>
        <v>0</v>
      </c>
      <c r="K48" s="55">
        <f t="shared" si="20"/>
        <v>0.89999999999999991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/>
      <c r="AC48" s="19">
        <v>0</v>
      </c>
      <c r="AD48" s="20">
        <f t="shared" si="47"/>
        <v>0</v>
      </c>
      <c r="AE48" s="55">
        <f t="shared" si="25"/>
        <v>0</v>
      </c>
      <c r="AF48" s="16">
        <v>0</v>
      </c>
      <c r="AG48" s="16"/>
      <c r="AH48" s="19">
        <v>404.4</v>
      </c>
      <c r="AI48" s="20">
        <f t="shared" si="48"/>
        <v>0</v>
      </c>
      <c r="AJ48" s="55">
        <f t="shared" si="27"/>
        <v>404.4</v>
      </c>
      <c r="AK48" s="16">
        <v>0</v>
      </c>
      <c r="AL48" s="16"/>
      <c r="AM48" s="19">
        <v>66</v>
      </c>
      <c r="AN48" s="20">
        <f t="shared" si="49"/>
        <v>0</v>
      </c>
      <c r="AO48" s="55">
        <f t="shared" si="29"/>
        <v>66</v>
      </c>
      <c r="AP48" s="16">
        <v>0</v>
      </c>
      <c r="AQ48" s="16"/>
      <c r="AR48" s="19">
        <v>0</v>
      </c>
      <c r="AS48" s="20">
        <f t="shared" si="50"/>
        <v>0</v>
      </c>
      <c r="AT48" s="55">
        <f t="shared" si="31"/>
        <v>0</v>
      </c>
      <c r="AU48" s="16">
        <v>0</v>
      </c>
      <c r="AV48" s="16"/>
      <c r="AW48" s="19">
        <v>0</v>
      </c>
      <c r="AX48" s="81">
        <f t="shared" si="51"/>
        <v>0</v>
      </c>
      <c r="AY48" s="55">
        <f t="shared" si="33"/>
        <v>0</v>
      </c>
      <c r="AZ48" s="132"/>
      <c r="BA48" s="128"/>
      <c r="BB48" s="127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36</v>
      </c>
      <c r="C49" s="16"/>
      <c r="D49" s="17">
        <v>69</v>
      </c>
      <c r="E49" s="18">
        <f t="shared" si="38"/>
        <v>48</v>
      </c>
      <c r="F49" s="55">
        <f t="shared" si="39"/>
        <v>57</v>
      </c>
      <c r="G49" s="18">
        <v>48</v>
      </c>
      <c r="H49" s="16"/>
      <c r="I49" s="17">
        <v>65</v>
      </c>
      <c r="J49" s="18">
        <f t="shared" si="40"/>
        <v>68</v>
      </c>
      <c r="K49" s="55">
        <f t="shared" si="20"/>
        <v>45</v>
      </c>
      <c r="L49" s="16">
        <v>68</v>
      </c>
      <c r="M49" s="16"/>
      <c r="N49" s="19">
        <v>47</v>
      </c>
      <c r="O49" s="20">
        <f t="shared" si="41"/>
        <v>24</v>
      </c>
      <c r="P49" s="55">
        <f t="shared" si="42"/>
        <v>91</v>
      </c>
      <c r="Q49" s="16">
        <v>24</v>
      </c>
      <c r="R49" s="16"/>
      <c r="S49" s="19">
        <v>61</v>
      </c>
      <c r="T49" s="20">
        <f t="shared" si="43"/>
        <v>75</v>
      </c>
      <c r="U49" s="56">
        <f t="shared" si="44"/>
        <v>10</v>
      </c>
      <c r="V49" s="20">
        <v>75</v>
      </c>
      <c r="W49" s="16"/>
      <c r="X49" s="19">
        <v>68</v>
      </c>
      <c r="Y49" s="20">
        <f t="shared" si="45"/>
        <v>68</v>
      </c>
      <c r="Z49" s="56">
        <f t="shared" si="46"/>
        <v>75</v>
      </c>
      <c r="AA49" s="16">
        <v>68</v>
      </c>
      <c r="AB49" s="16">
        <v>50</v>
      </c>
      <c r="AC49" s="19">
        <v>30</v>
      </c>
      <c r="AD49" s="20">
        <f t="shared" si="47"/>
        <v>104</v>
      </c>
      <c r="AE49" s="55">
        <f t="shared" si="25"/>
        <v>44</v>
      </c>
      <c r="AF49" s="16">
        <v>104</v>
      </c>
      <c r="AG49" s="16">
        <v>200</v>
      </c>
      <c r="AH49" s="19">
        <v>47</v>
      </c>
      <c r="AI49" s="20">
        <f t="shared" si="48"/>
        <v>178</v>
      </c>
      <c r="AJ49" s="55">
        <f t="shared" si="27"/>
        <v>173</v>
      </c>
      <c r="AK49" s="16">
        <v>178</v>
      </c>
      <c r="AL49" s="16">
        <v>50</v>
      </c>
      <c r="AM49" s="19">
        <v>11</v>
      </c>
      <c r="AN49" s="20">
        <f t="shared" si="49"/>
        <v>71</v>
      </c>
      <c r="AO49" s="55">
        <f t="shared" si="29"/>
        <v>168</v>
      </c>
      <c r="AP49" s="16">
        <v>71</v>
      </c>
      <c r="AQ49" s="16">
        <v>150</v>
      </c>
      <c r="AR49" s="19">
        <v>3</v>
      </c>
      <c r="AS49" s="20">
        <f t="shared" si="50"/>
        <v>57</v>
      </c>
      <c r="AT49" s="55">
        <f t="shared" si="31"/>
        <v>167</v>
      </c>
      <c r="AU49" s="16">
        <v>57</v>
      </c>
      <c r="AV49" s="16">
        <v>200</v>
      </c>
      <c r="AW49" s="127">
        <v>52</v>
      </c>
      <c r="AX49" s="81">
        <f t="shared" si="51"/>
        <v>122</v>
      </c>
      <c r="AY49" s="55">
        <f t="shared" si="33"/>
        <v>187</v>
      </c>
      <c r="AZ49" s="132"/>
      <c r="BA49" s="128"/>
      <c r="BB49" s="127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37</v>
      </c>
      <c r="C50" s="16"/>
      <c r="D50" s="17">
        <v>37</v>
      </c>
      <c r="E50" s="18">
        <f t="shared" si="38"/>
        <v>0</v>
      </c>
      <c r="F50" s="55">
        <f t="shared" si="39"/>
        <v>74</v>
      </c>
      <c r="G50" s="18">
        <v>0</v>
      </c>
      <c r="H50" s="16"/>
      <c r="I50" s="17">
        <v>27</v>
      </c>
      <c r="J50" s="18">
        <f t="shared" si="40"/>
        <v>22</v>
      </c>
      <c r="K50" s="55">
        <f t="shared" si="20"/>
        <v>5</v>
      </c>
      <c r="L50" s="16">
        <v>22</v>
      </c>
      <c r="M50" s="16">
        <v>30</v>
      </c>
      <c r="N50" s="19">
        <v>76</v>
      </c>
      <c r="O50" s="20">
        <f t="shared" si="41"/>
        <v>41</v>
      </c>
      <c r="P50" s="55">
        <f t="shared" si="42"/>
        <v>87</v>
      </c>
      <c r="Q50" s="16">
        <v>41</v>
      </c>
      <c r="R50" s="16">
        <v>100</v>
      </c>
      <c r="S50" s="19">
        <v>79</v>
      </c>
      <c r="T50" s="20">
        <f t="shared" si="43"/>
        <v>118</v>
      </c>
      <c r="U50" s="56">
        <f t="shared" si="44"/>
        <v>102</v>
      </c>
      <c r="V50" s="20">
        <v>118</v>
      </c>
      <c r="W50" s="16">
        <v>120</v>
      </c>
      <c r="X50" s="19">
        <v>74</v>
      </c>
      <c r="Y50" s="20">
        <f t="shared" si="45"/>
        <v>125</v>
      </c>
      <c r="Z50" s="56">
        <f t="shared" si="46"/>
        <v>187</v>
      </c>
      <c r="AA50" s="16">
        <v>125</v>
      </c>
      <c r="AB50" s="16">
        <v>130</v>
      </c>
      <c r="AC50" s="19">
        <v>28</v>
      </c>
      <c r="AD50" s="20">
        <f t="shared" si="47"/>
        <v>120</v>
      </c>
      <c r="AE50" s="55">
        <f t="shared" si="25"/>
        <v>163</v>
      </c>
      <c r="AF50" s="16">
        <v>120</v>
      </c>
      <c r="AG50" s="16">
        <v>140</v>
      </c>
      <c r="AH50" s="19">
        <v>37</v>
      </c>
      <c r="AI50" s="20">
        <f t="shared" si="48"/>
        <v>183</v>
      </c>
      <c r="AJ50" s="55">
        <f t="shared" si="27"/>
        <v>114</v>
      </c>
      <c r="AK50" s="16">
        <v>183</v>
      </c>
      <c r="AL50" s="16">
        <v>30</v>
      </c>
      <c r="AM50" s="19">
        <v>13</v>
      </c>
      <c r="AN50" s="20">
        <f t="shared" si="49"/>
        <v>152</v>
      </c>
      <c r="AO50" s="55">
        <f t="shared" si="29"/>
        <v>74</v>
      </c>
      <c r="AP50" s="16">
        <v>152</v>
      </c>
      <c r="AQ50" s="128">
        <v>120</v>
      </c>
      <c r="AR50" s="127">
        <v>11</v>
      </c>
      <c r="AS50" s="20">
        <f t="shared" si="50"/>
        <v>134</v>
      </c>
      <c r="AT50" s="55">
        <f t="shared" si="31"/>
        <v>149</v>
      </c>
      <c r="AU50" s="16">
        <v>134</v>
      </c>
      <c r="AV50" s="16">
        <v>70</v>
      </c>
      <c r="AW50" s="19">
        <v>44</v>
      </c>
      <c r="AX50" s="81">
        <f t="shared" si="51"/>
        <v>58</v>
      </c>
      <c r="AY50" s="55">
        <f t="shared" si="33"/>
        <v>190</v>
      </c>
      <c r="AZ50" s="132"/>
      <c r="BA50" s="128"/>
      <c r="BB50" s="127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73.599999999999994</v>
      </c>
      <c r="C51" s="16"/>
      <c r="D51" s="17">
        <v>56</v>
      </c>
      <c r="E51" s="18">
        <f>G87</f>
        <v>62.400000000000006</v>
      </c>
      <c r="F51" s="55">
        <f t="shared" si="39"/>
        <v>67.199999999999989</v>
      </c>
      <c r="G51" s="18">
        <v>62.400000000000006</v>
      </c>
      <c r="H51" s="16"/>
      <c r="I51" s="17">
        <v>47.6</v>
      </c>
      <c r="J51" s="18">
        <f>O87</f>
        <v>39.6</v>
      </c>
      <c r="K51" s="55">
        <f t="shared" si="20"/>
        <v>70.400000000000006</v>
      </c>
      <c r="L51" s="16">
        <v>39.6</v>
      </c>
      <c r="M51" s="16">
        <v>96</v>
      </c>
      <c r="N51" s="19">
        <v>71.600000000000009</v>
      </c>
      <c r="O51" s="20">
        <f t="shared" si="41"/>
        <v>67.599999999999994</v>
      </c>
      <c r="P51" s="55">
        <f t="shared" si="42"/>
        <v>139.6</v>
      </c>
      <c r="Q51" s="16">
        <v>67.599999999999994</v>
      </c>
      <c r="R51" s="16">
        <f>144+62.12</f>
        <v>206.12</v>
      </c>
      <c r="S51" s="19">
        <v>16.400000000000002</v>
      </c>
      <c r="T51" s="20">
        <f t="shared" si="43"/>
        <v>74.400000000000006</v>
      </c>
      <c r="U51" s="56">
        <f t="shared" si="44"/>
        <v>215.72</v>
      </c>
      <c r="V51" s="20">
        <v>74.400000000000006</v>
      </c>
      <c r="W51" s="16">
        <v>144</v>
      </c>
      <c r="X51" s="19">
        <v>940.40000000000009</v>
      </c>
      <c r="Y51" s="20">
        <f t="shared" si="45"/>
        <v>35.6</v>
      </c>
      <c r="Z51" s="56">
        <f t="shared" si="46"/>
        <v>1123.2000000000003</v>
      </c>
      <c r="AA51" s="16">
        <v>35.6</v>
      </c>
      <c r="AB51" s="16">
        <f>39.74+192</f>
        <v>231.74</v>
      </c>
      <c r="AC51" s="19">
        <v>37.200000000000003</v>
      </c>
      <c r="AD51" s="20">
        <f t="shared" si="47"/>
        <v>128.4</v>
      </c>
      <c r="AE51" s="55">
        <f t="shared" si="25"/>
        <v>176.14000000000001</v>
      </c>
      <c r="AF51" s="16">
        <v>128.4</v>
      </c>
      <c r="AG51" s="16">
        <v>192</v>
      </c>
      <c r="AH51" s="19">
        <v>36.800000000000004</v>
      </c>
      <c r="AI51" s="20">
        <f t="shared" si="48"/>
        <v>166.00000000000003</v>
      </c>
      <c r="AJ51" s="55">
        <f t="shared" si="27"/>
        <v>191.19999999999996</v>
      </c>
      <c r="AK51" s="16">
        <v>166.00000000000003</v>
      </c>
      <c r="AL51" s="16">
        <v>48</v>
      </c>
      <c r="AM51" s="19">
        <v>10.8</v>
      </c>
      <c r="AN51" s="20">
        <f t="shared" si="49"/>
        <v>19.200000000000003</v>
      </c>
      <c r="AO51" s="55">
        <f t="shared" si="29"/>
        <v>205.60000000000002</v>
      </c>
      <c r="AP51" s="16">
        <v>19.200000000000003</v>
      </c>
      <c r="AQ51" s="16">
        <v>144</v>
      </c>
      <c r="AR51" s="127">
        <v>9.2000000000000011</v>
      </c>
      <c r="AS51" s="20">
        <f t="shared" si="50"/>
        <v>8.8000000000000007</v>
      </c>
      <c r="AT51" s="55">
        <f t="shared" si="31"/>
        <v>163.59999999999997</v>
      </c>
      <c r="AU51" s="16">
        <v>8.8000000000000007</v>
      </c>
      <c r="AV51" s="16">
        <f>28.8+192</f>
        <v>220.8</v>
      </c>
      <c r="AW51" s="19">
        <v>24</v>
      </c>
      <c r="AX51" s="81">
        <f t="shared" si="51"/>
        <v>64</v>
      </c>
      <c r="AY51" s="55">
        <f t="shared" si="33"/>
        <v>189.60000000000002</v>
      </c>
      <c r="AZ51" s="132"/>
      <c r="BA51" s="128"/>
      <c r="BB51" s="127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64.399999999999991</v>
      </c>
      <c r="C52" s="16">
        <v>147.79000000000002</v>
      </c>
      <c r="D52" s="17">
        <v>56</v>
      </c>
      <c r="E52" s="18">
        <f t="shared" si="38"/>
        <v>107.8</v>
      </c>
      <c r="F52" s="55">
        <f t="shared" si="39"/>
        <v>160.38999999999999</v>
      </c>
      <c r="G52" s="18">
        <v>107.8</v>
      </c>
      <c r="H52" s="16"/>
      <c r="I52" s="17">
        <v>2.8</v>
      </c>
      <c r="J52" s="18">
        <f t="shared" si="40"/>
        <v>22.4</v>
      </c>
      <c r="K52" s="55">
        <f t="shared" si="20"/>
        <v>88.199999999999989</v>
      </c>
      <c r="L52" s="16">
        <v>22.4</v>
      </c>
      <c r="M52" s="16">
        <v>28.295999999999999</v>
      </c>
      <c r="N52" s="19">
        <v>23.799999999999997</v>
      </c>
      <c r="O52" s="20">
        <f t="shared" si="41"/>
        <v>25.2</v>
      </c>
      <c r="P52" s="55">
        <f t="shared" si="42"/>
        <v>49.295999999999992</v>
      </c>
      <c r="Q52" s="16">
        <v>25.2</v>
      </c>
      <c r="R52" s="16"/>
      <c r="S52" s="19">
        <v>43.4</v>
      </c>
      <c r="T52" s="20">
        <f t="shared" si="43"/>
        <v>9.1</v>
      </c>
      <c r="U52" s="56">
        <f t="shared" si="44"/>
        <v>59.499999999999993</v>
      </c>
      <c r="V52" s="20">
        <v>9.1</v>
      </c>
      <c r="W52" s="16"/>
      <c r="X52" s="19">
        <v>4.1999999999999993</v>
      </c>
      <c r="Y52" s="20">
        <f t="shared" si="45"/>
        <v>21.7</v>
      </c>
      <c r="Z52" s="56">
        <f t="shared" si="46"/>
        <v>-8.4</v>
      </c>
      <c r="AA52" s="16">
        <v>21.7</v>
      </c>
      <c r="AB52" s="16">
        <v>38.4</v>
      </c>
      <c r="AC52" s="19">
        <v>12.6</v>
      </c>
      <c r="AD52" s="20">
        <f t="shared" si="47"/>
        <v>8.3999999999999986</v>
      </c>
      <c r="AE52" s="55">
        <f t="shared" si="25"/>
        <v>64.299999999999983</v>
      </c>
      <c r="AF52" s="16">
        <v>8.3999999999999986</v>
      </c>
      <c r="AG52" s="16">
        <v>70.39</v>
      </c>
      <c r="AH52" s="19">
        <v>25.2</v>
      </c>
      <c r="AI52" s="20">
        <f t="shared" si="48"/>
        <v>23.799999999999997</v>
      </c>
      <c r="AJ52" s="55">
        <f t="shared" si="27"/>
        <v>80.19</v>
      </c>
      <c r="AK52" s="16">
        <v>23.799999999999997</v>
      </c>
      <c r="AL52" s="16">
        <v>29.77</v>
      </c>
      <c r="AM52" s="19">
        <v>9.7999999999999989</v>
      </c>
      <c r="AN52" s="20">
        <f t="shared" si="49"/>
        <v>3.5</v>
      </c>
      <c r="AO52" s="55">
        <f t="shared" si="29"/>
        <v>59.86999999999999</v>
      </c>
      <c r="AP52" s="16">
        <v>3.5</v>
      </c>
      <c r="AQ52" s="16">
        <v>94.16</v>
      </c>
      <c r="AR52" s="19">
        <v>2.0999999999999996</v>
      </c>
      <c r="AS52" s="20">
        <f t="shared" si="50"/>
        <v>38.5</v>
      </c>
      <c r="AT52" s="55">
        <f t="shared" si="31"/>
        <v>61.259999999999991</v>
      </c>
      <c r="AU52" s="16">
        <v>38.5</v>
      </c>
      <c r="AV52" s="16">
        <v>105.93</v>
      </c>
      <c r="AW52" s="19">
        <v>10.5</v>
      </c>
      <c r="AX52" s="81">
        <f t="shared" si="51"/>
        <v>4.1999999999999993</v>
      </c>
      <c r="AY52" s="55">
        <f t="shared" si="33"/>
        <v>150.73000000000002</v>
      </c>
      <c r="AZ52" s="132"/>
      <c r="BA52" s="128"/>
      <c r="BB52" s="127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264</v>
      </c>
      <c r="C53" s="16">
        <v>143.46</v>
      </c>
      <c r="D53" s="17">
        <v>63.6</v>
      </c>
      <c r="E53" s="18">
        <f t="shared" si="38"/>
        <v>254.4</v>
      </c>
      <c r="F53" s="55">
        <f t="shared" si="39"/>
        <v>216.66000000000005</v>
      </c>
      <c r="G53" s="18">
        <v>254.4</v>
      </c>
      <c r="H53" s="16">
        <v>58.96</v>
      </c>
      <c r="I53" s="17">
        <v>48.400000000000006</v>
      </c>
      <c r="J53" s="18">
        <f t="shared" si="40"/>
        <v>184.00000000000003</v>
      </c>
      <c r="K53" s="55">
        <f t="shared" si="20"/>
        <v>177.75999999999996</v>
      </c>
      <c r="L53" s="16">
        <v>184.00000000000003</v>
      </c>
      <c r="M53" s="16"/>
      <c r="N53" s="19">
        <v>86</v>
      </c>
      <c r="O53" s="20">
        <f t="shared" si="41"/>
        <v>43.6</v>
      </c>
      <c r="P53" s="55">
        <f t="shared" si="42"/>
        <v>226.4</v>
      </c>
      <c r="Q53" s="16">
        <v>43.6</v>
      </c>
      <c r="R53" s="16"/>
      <c r="S53" s="19">
        <v>119.60000000000001</v>
      </c>
      <c r="T53" s="20">
        <f t="shared" si="43"/>
        <v>41.6</v>
      </c>
      <c r="U53" s="56">
        <f t="shared" si="44"/>
        <v>121.60000000000002</v>
      </c>
      <c r="V53" s="20">
        <v>41.6</v>
      </c>
      <c r="W53" s="16">
        <v>43.2</v>
      </c>
      <c r="X53" s="19">
        <v>86.800000000000011</v>
      </c>
      <c r="Y53" s="20">
        <f t="shared" si="45"/>
        <v>38</v>
      </c>
      <c r="Z53" s="56">
        <f t="shared" si="46"/>
        <v>133.60000000000002</v>
      </c>
      <c r="AA53" s="16">
        <v>38</v>
      </c>
      <c r="AB53" s="16"/>
      <c r="AC53" s="19">
        <v>49.2</v>
      </c>
      <c r="AD53" s="20">
        <f t="shared" si="47"/>
        <v>87.2</v>
      </c>
      <c r="AE53" s="55">
        <f t="shared" si="25"/>
        <v>0</v>
      </c>
      <c r="AF53" s="16">
        <v>87.2</v>
      </c>
      <c r="AG53" s="16">
        <v>96</v>
      </c>
      <c r="AH53" s="19">
        <v>78</v>
      </c>
      <c r="AI53" s="20">
        <f t="shared" si="48"/>
        <v>76.400000000000006</v>
      </c>
      <c r="AJ53" s="55">
        <f t="shared" si="27"/>
        <v>184.79999999999998</v>
      </c>
      <c r="AK53" s="16">
        <v>76.400000000000006</v>
      </c>
      <c r="AL53" s="16">
        <v>48</v>
      </c>
      <c r="AM53" s="19">
        <v>15.200000000000001</v>
      </c>
      <c r="AN53" s="20">
        <f t="shared" si="49"/>
        <v>13.200000000000001</v>
      </c>
      <c r="AO53" s="55">
        <f t="shared" si="29"/>
        <v>126.39999999999999</v>
      </c>
      <c r="AP53" s="16">
        <v>13.200000000000001</v>
      </c>
      <c r="AQ53" s="16">
        <v>144</v>
      </c>
      <c r="AR53" s="19">
        <v>2.4000000000000004</v>
      </c>
      <c r="AS53" s="20">
        <f t="shared" si="50"/>
        <v>26.000000000000004</v>
      </c>
      <c r="AT53" s="55">
        <f t="shared" si="31"/>
        <v>133.6</v>
      </c>
      <c r="AU53" s="16">
        <v>26.000000000000004</v>
      </c>
      <c r="AV53" s="16">
        <f>67.2+192</f>
        <v>259.2</v>
      </c>
      <c r="AW53" s="19">
        <v>74.8</v>
      </c>
      <c r="AX53" s="81">
        <f t="shared" si="51"/>
        <v>100</v>
      </c>
      <c r="AY53" s="55">
        <f t="shared" si="33"/>
        <v>260</v>
      </c>
      <c r="AZ53" s="132"/>
      <c r="BA53" s="128"/>
      <c r="BB53" s="127"/>
      <c r="BC53" s="20">
        <f t="shared" si="52"/>
        <v>0</v>
      </c>
      <c r="BD53" s="55">
        <f t="shared" si="35"/>
        <v>0</v>
      </c>
      <c r="BE53" s="16"/>
      <c r="BF53" s="128"/>
      <c r="BG53" s="127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90</v>
      </c>
      <c r="B54" s="16">
        <v>13.200000000000001</v>
      </c>
      <c r="C54" s="16">
        <f>71.72+144</f>
        <v>215.72</v>
      </c>
      <c r="D54" s="17">
        <v>0</v>
      </c>
      <c r="E54" s="18">
        <f t="shared" si="38"/>
        <v>74.8</v>
      </c>
      <c r="F54" s="55">
        <f t="shared" si="39"/>
        <v>154.12</v>
      </c>
      <c r="G54" s="18">
        <v>74.8</v>
      </c>
      <c r="H54" s="16">
        <f>10.31+144</f>
        <v>154.31</v>
      </c>
      <c r="I54" s="17">
        <v>0</v>
      </c>
      <c r="J54" s="18">
        <f t="shared" si="40"/>
        <v>88</v>
      </c>
      <c r="K54" s="55">
        <f t="shared" si="20"/>
        <v>141.11000000000001</v>
      </c>
      <c r="L54" s="16">
        <v>88</v>
      </c>
      <c r="M54" s="16">
        <v>47.8</v>
      </c>
      <c r="N54" s="19">
        <v>0</v>
      </c>
      <c r="O54" s="20">
        <f t="shared" si="41"/>
        <v>0</v>
      </c>
      <c r="P54" s="55">
        <f t="shared" si="42"/>
        <v>135.80000000000001</v>
      </c>
      <c r="Q54" s="16">
        <v>0</v>
      </c>
      <c r="R54" s="16">
        <v>2.82</v>
      </c>
      <c r="S54" s="19">
        <v>0</v>
      </c>
      <c r="T54" s="20">
        <f t="shared" si="43"/>
        <v>0</v>
      </c>
      <c r="U54" s="56">
        <f t="shared" si="44"/>
        <v>2.82</v>
      </c>
      <c r="V54" s="20">
        <v>0</v>
      </c>
      <c r="W54" s="16"/>
      <c r="X54" s="19">
        <v>0</v>
      </c>
      <c r="Y54" s="20">
        <f t="shared" si="45"/>
        <v>0</v>
      </c>
      <c r="Z54" s="56">
        <f t="shared" si="46"/>
        <v>0</v>
      </c>
      <c r="AA54" s="16">
        <v>0</v>
      </c>
      <c r="AB54" s="16">
        <v>121.34</v>
      </c>
      <c r="AC54" s="19">
        <v>0</v>
      </c>
      <c r="AD54" s="20">
        <f t="shared" si="47"/>
        <v>0</v>
      </c>
      <c r="AE54" s="55">
        <f t="shared" si="25"/>
        <v>121.34</v>
      </c>
      <c r="AF54" s="16">
        <v>0</v>
      </c>
      <c r="AG54" s="16">
        <v>120.72</v>
      </c>
      <c r="AH54" s="19">
        <v>0</v>
      </c>
      <c r="AI54" s="20">
        <f t="shared" si="48"/>
        <v>0</v>
      </c>
      <c r="AJ54" s="55">
        <f t="shared" si="27"/>
        <v>120.72</v>
      </c>
      <c r="AK54" s="16">
        <v>0</v>
      </c>
      <c r="AL54" s="16">
        <v>35</v>
      </c>
      <c r="AM54" s="19">
        <v>0</v>
      </c>
      <c r="AN54" s="20">
        <f t="shared" si="49"/>
        <v>0</v>
      </c>
      <c r="AO54" s="55">
        <f t="shared" si="29"/>
        <v>35</v>
      </c>
      <c r="AP54" s="16">
        <v>0</v>
      </c>
      <c r="AQ54" s="16">
        <v>28.68</v>
      </c>
      <c r="AR54" s="19">
        <v>0</v>
      </c>
      <c r="AS54" s="20">
        <f t="shared" si="50"/>
        <v>0</v>
      </c>
      <c r="AT54" s="55">
        <f t="shared" si="31"/>
        <v>28.68</v>
      </c>
      <c r="AU54" s="16">
        <v>0</v>
      </c>
      <c r="AV54" s="16">
        <v>47.06</v>
      </c>
      <c r="AW54" s="19">
        <v>0</v>
      </c>
      <c r="AX54" s="81">
        <f t="shared" si="51"/>
        <v>0</v>
      </c>
      <c r="AY54" s="55">
        <f t="shared" si="33"/>
        <v>47.06</v>
      </c>
      <c r="AZ54" s="132"/>
      <c r="BA54" s="128"/>
      <c r="BB54" s="127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69.28</v>
      </c>
      <c r="C55" s="16"/>
      <c r="D55" s="17">
        <v>0.64</v>
      </c>
      <c r="E55" s="18">
        <f t="shared" si="38"/>
        <v>68.64</v>
      </c>
      <c r="F55" s="55">
        <f t="shared" si="39"/>
        <v>1.2800000000000011</v>
      </c>
      <c r="G55" s="18">
        <v>68.64</v>
      </c>
      <c r="H55" s="16">
        <v>107.52000000000001</v>
      </c>
      <c r="I55" s="17">
        <v>0.64</v>
      </c>
      <c r="J55" s="18">
        <f t="shared" si="40"/>
        <v>177.44</v>
      </c>
      <c r="K55" s="55">
        <f t="shared" si="20"/>
        <v>-0.63999999999998636</v>
      </c>
      <c r="L55" s="16">
        <v>177.44</v>
      </c>
      <c r="M55" s="16"/>
      <c r="N55" s="19">
        <v>4.6399999999999997</v>
      </c>
      <c r="O55" s="20">
        <f t="shared" si="41"/>
        <v>9.92</v>
      </c>
      <c r="P55" s="55">
        <f t="shared" si="42"/>
        <v>172.16</v>
      </c>
      <c r="Q55" s="16">
        <v>9.92</v>
      </c>
      <c r="R55" s="16">
        <v>107.52</v>
      </c>
      <c r="S55" s="127">
        <f>7.36</f>
        <v>7.36</v>
      </c>
      <c r="T55" s="20">
        <f t="shared" si="43"/>
        <v>157.44000000000003</v>
      </c>
      <c r="U55" s="56">
        <f t="shared" si="44"/>
        <v>-32.640000000000029</v>
      </c>
      <c r="V55" s="20">
        <v>157.44000000000003</v>
      </c>
      <c r="W55" s="16"/>
      <c r="X55" s="19">
        <v>1.1200000000000001</v>
      </c>
      <c r="Y55" s="20">
        <f t="shared" si="45"/>
        <v>100.47999999999999</v>
      </c>
      <c r="Z55" s="56">
        <f t="shared" si="46"/>
        <v>58.080000000000041</v>
      </c>
      <c r="AA55" s="16">
        <v>100.47999999999999</v>
      </c>
      <c r="AB55" s="16"/>
      <c r="AC55" s="19">
        <v>0</v>
      </c>
      <c r="AD55" s="20">
        <f>AU91</f>
        <v>58.88</v>
      </c>
      <c r="AE55" s="55">
        <f t="shared" si="25"/>
        <v>41.599999999999987</v>
      </c>
      <c r="AF55" s="16">
        <v>58.88</v>
      </c>
      <c r="AG55" s="16"/>
      <c r="AH55" s="19">
        <v>0.16</v>
      </c>
      <c r="AI55" s="20">
        <f t="shared" si="48"/>
        <v>40</v>
      </c>
      <c r="AJ55" s="55">
        <f t="shared" si="27"/>
        <v>19.04</v>
      </c>
      <c r="AK55" s="16">
        <v>40</v>
      </c>
      <c r="AL55" s="16">
        <v>7.2</v>
      </c>
      <c r="AM55" s="19">
        <v>0.48</v>
      </c>
      <c r="AN55" s="20">
        <f t="shared" si="49"/>
        <v>40</v>
      </c>
      <c r="AO55" s="55">
        <f t="shared" si="29"/>
        <v>7.68</v>
      </c>
      <c r="AP55" s="16">
        <v>40</v>
      </c>
      <c r="AQ55" s="16"/>
      <c r="AR55" s="19">
        <v>0.32</v>
      </c>
      <c r="AS55" s="20">
        <f>BS91</f>
        <v>37.119999999999997</v>
      </c>
      <c r="AT55" s="55">
        <f t="shared" si="31"/>
        <v>3.2000000000000028</v>
      </c>
      <c r="AU55" s="16">
        <v>37.119999999999997</v>
      </c>
      <c r="AV55" s="16"/>
      <c r="AW55" s="19">
        <v>1.76</v>
      </c>
      <c r="AX55" s="81">
        <f t="shared" si="51"/>
        <v>1.28</v>
      </c>
      <c r="AY55" s="55">
        <f t="shared" si="33"/>
        <v>37.599999999999994</v>
      </c>
      <c r="AZ55" s="132"/>
      <c r="BA55" s="128"/>
      <c r="BB55" s="127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113.03999999999999</v>
      </c>
      <c r="C56" s="16"/>
      <c r="D56" s="17">
        <v>4.5599999999999996</v>
      </c>
      <c r="E56" s="18">
        <f>G92</f>
        <v>106.91999999999999</v>
      </c>
      <c r="F56" s="55">
        <f t="shared" si="39"/>
        <v>10.680000000000007</v>
      </c>
      <c r="G56" s="18">
        <v>106.91999999999999</v>
      </c>
      <c r="H56" s="16"/>
      <c r="I56" s="17">
        <v>14.52</v>
      </c>
      <c r="J56" s="18">
        <f>O92</f>
        <v>122.03999999999999</v>
      </c>
      <c r="K56" s="55">
        <f t="shared" si="20"/>
        <v>-0.60000000000000853</v>
      </c>
      <c r="L56" s="16">
        <v>122.03999999999999</v>
      </c>
      <c r="M56" s="16"/>
      <c r="N56" s="19">
        <v>24.72</v>
      </c>
      <c r="O56" s="20">
        <f t="shared" si="41"/>
        <v>80.400000000000006</v>
      </c>
      <c r="P56" s="55">
        <f t="shared" si="42"/>
        <v>66.359999999999985</v>
      </c>
      <c r="Q56" s="16">
        <v>80.400000000000006</v>
      </c>
      <c r="R56" s="16"/>
      <c r="S56" s="127">
        <f>24</f>
        <v>24</v>
      </c>
      <c r="T56" s="20">
        <f>AE92</f>
        <v>120.47999999999999</v>
      </c>
      <c r="U56" s="56">
        <f t="shared" si="44"/>
        <v>-16.079999999999984</v>
      </c>
      <c r="V56" s="20">
        <v>120.47999999999999</v>
      </c>
      <c r="W56" s="16">
        <v>7.2</v>
      </c>
      <c r="X56" s="19">
        <v>10.799999999999999</v>
      </c>
      <c r="Y56" s="20">
        <f t="shared" si="45"/>
        <v>137.28</v>
      </c>
      <c r="Z56" s="56">
        <f t="shared" si="46"/>
        <v>1.1999999999999886</v>
      </c>
      <c r="AA56" s="16">
        <v>137.28</v>
      </c>
      <c r="AB56" s="16"/>
      <c r="AC56" s="19">
        <v>21.36</v>
      </c>
      <c r="AD56" s="20">
        <f t="shared" si="47"/>
        <v>166.55999999999997</v>
      </c>
      <c r="AE56" s="55">
        <f t="shared" si="25"/>
        <v>-7.9199999999999875</v>
      </c>
      <c r="AF56" s="16">
        <v>166.55999999999997</v>
      </c>
      <c r="AG56" s="16"/>
      <c r="AH56" s="19">
        <v>24.119999999999997</v>
      </c>
      <c r="AI56" s="20">
        <f t="shared" si="48"/>
        <v>101.27999999999999</v>
      </c>
      <c r="AJ56" s="55">
        <f t="shared" si="27"/>
        <v>89.399999999999991</v>
      </c>
      <c r="AK56" s="16">
        <v>101.27999999999999</v>
      </c>
      <c r="AL56" s="16"/>
      <c r="AM56" s="19">
        <v>3.2399999999999998</v>
      </c>
      <c r="AN56" s="20">
        <f t="shared" si="49"/>
        <v>72.72</v>
      </c>
      <c r="AO56" s="55">
        <f t="shared" si="29"/>
        <v>31.799999999999983</v>
      </c>
      <c r="AP56" s="16">
        <v>72.72</v>
      </c>
      <c r="AQ56" s="16"/>
      <c r="AR56" s="19">
        <v>3.84</v>
      </c>
      <c r="AS56" s="20">
        <f t="shared" si="50"/>
        <v>69.36</v>
      </c>
      <c r="AT56" s="55">
        <f t="shared" si="31"/>
        <v>7.2000000000000028</v>
      </c>
      <c r="AU56" s="16">
        <v>69.36</v>
      </c>
      <c r="AV56" s="16">
        <v>107.52</v>
      </c>
      <c r="AW56" s="19">
        <v>11.04</v>
      </c>
      <c r="AX56" s="81">
        <f t="shared" si="51"/>
        <v>120.72</v>
      </c>
      <c r="AY56" s="55">
        <f t="shared" si="33"/>
        <v>67.199999999999989</v>
      </c>
      <c r="AZ56" s="132"/>
      <c r="BA56" s="128"/>
      <c r="BB56" s="127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53.2</v>
      </c>
      <c r="C57" s="16">
        <v>76.8</v>
      </c>
      <c r="D57" s="17">
        <v>8</v>
      </c>
      <c r="E57" s="18">
        <f t="shared" si="38"/>
        <v>45.2</v>
      </c>
      <c r="F57" s="55">
        <f t="shared" si="39"/>
        <v>92.8</v>
      </c>
      <c r="G57" s="18">
        <v>45.2</v>
      </c>
      <c r="H57" s="16">
        <v>24</v>
      </c>
      <c r="I57" s="17">
        <v>4</v>
      </c>
      <c r="J57" s="18">
        <f t="shared" si="40"/>
        <v>1.2000000000000002</v>
      </c>
      <c r="K57" s="55">
        <f t="shared" si="20"/>
        <v>72</v>
      </c>
      <c r="L57" s="16">
        <v>1.2000000000000002</v>
      </c>
      <c r="M57" s="16"/>
      <c r="N57" s="19">
        <v>9.6000000000000014</v>
      </c>
      <c r="O57" s="20">
        <f t="shared" si="41"/>
        <v>15.200000000000001</v>
      </c>
      <c r="P57" s="55">
        <f t="shared" si="42"/>
        <v>-4.4000000000000004</v>
      </c>
      <c r="Q57" s="16">
        <v>15.200000000000001</v>
      </c>
      <c r="R57" s="16"/>
      <c r="S57" s="19">
        <v>26.8</v>
      </c>
      <c r="T57" s="20">
        <f t="shared" si="43"/>
        <v>3.2</v>
      </c>
      <c r="U57" s="56">
        <f t="shared" si="44"/>
        <v>38.799999999999997</v>
      </c>
      <c r="V57" s="20">
        <v>3.2</v>
      </c>
      <c r="W57" s="16"/>
      <c r="X57" s="19">
        <v>4</v>
      </c>
      <c r="Y57" s="20">
        <f t="shared" si="45"/>
        <v>2.4000000000000004</v>
      </c>
      <c r="Z57" s="56">
        <f t="shared" si="46"/>
        <v>4.8</v>
      </c>
      <c r="AA57" s="16">
        <v>2.4000000000000004</v>
      </c>
      <c r="AB57" s="16"/>
      <c r="AC57" s="19">
        <v>6.8000000000000007</v>
      </c>
      <c r="AD57" s="20">
        <f t="shared" si="47"/>
        <v>9.2000000000000011</v>
      </c>
      <c r="AE57" s="55">
        <f t="shared" si="25"/>
        <v>0</v>
      </c>
      <c r="AF57" s="16">
        <v>9.2000000000000011</v>
      </c>
      <c r="AG57" s="16"/>
      <c r="AH57" s="19">
        <v>9.6000000000000014</v>
      </c>
      <c r="AI57" s="20">
        <f t="shared" si="48"/>
        <v>15.200000000000001</v>
      </c>
      <c r="AJ57" s="55">
        <f t="shared" si="27"/>
        <v>3.6000000000000032</v>
      </c>
      <c r="AK57" s="16">
        <v>15.200000000000001</v>
      </c>
      <c r="AL57" s="16"/>
      <c r="AM57" s="19">
        <v>4</v>
      </c>
      <c r="AN57" s="20">
        <f t="shared" si="49"/>
        <v>18.400000000000002</v>
      </c>
      <c r="AO57" s="55">
        <f t="shared" si="29"/>
        <v>0.80000000000000071</v>
      </c>
      <c r="AP57" s="16">
        <v>18.400000000000002</v>
      </c>
      <c r="AQ57" s="16"/>
      <c r="AR57" s="19">
        <v>0.4</v>
      </c>
      <c r="AS57" s="20">
        <f t="shared" si="50"/>
        <v>18.8</v>
      </c>
      <c r="AT57" s="55">
        <f t="shared" si="31"/>
        <v>0</v>
      </c>
      <c r="AU57" s="16">
        <v>18.8</v>
      </c>
      <c r="AV57" s="16">
        <v>38.4</v>
      </c>
      <c r="AW57" s="19">
        <v>3.6</v>
      </c>
      <c r="AX57" s="81">
        <f t="shared" si="51"/>
        <v>26.400000000000002</v>
      </c>
      <c r="AY57" s="55">
        <f t="shared" si="33"/>
        <v>34.400000000000006</v>
      </c>
      <c r="AZ57" s="132"/>
      <c r="BA57" s="128"/>
      <c r="BB57" s="127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140</v>
      </c>
      <c r="C58" s="16"/>
      <c r="D58" s="17">
        <v>5</v>
      </c>
      <c r="E58" s="18">
        <f t="shared" si="38"/>
        <v>140</v>
      </c>
      <c r="F58" s="55">
        <f t="shared" si="39"/>
        <v>5</v>
      </c>
      <c r="G58" s="18">
        <v>140</v>
      </c>
      <c r="H58" s="16">
        <v>144</v>
      </c>
      <c r="I58" s="17">
        <v>5</v>
      </c>
      <c r="J58" s="18">
        <f t="shared" si="40"/>
        <v>142</v>
      </c>
      <c r="K58" s="55">
        <f t="shared" si="20"/>
        <v>147</v>
      </c>
      <c r="L58" s="16">
        <v>142</v>
      </c>
      <c r="M58" s="16"/>
      <c r="N58" s="19">
        <v>10</v>
      </c>
      <c r="O58" s="20">
        <f t="shared" si="41"/>
        <v>156</v>
      </c>
      <c r="P58" s="55">
        <f t="shared" si="42"/>
        <v>-4</v>
      </c>
      <c r="Q58" s="16">
        <v>156</v>
      </c>
      <c r="R58" s="16"/>
      <c r="S58" s="19">
        <v>5</v>
      </c>
      <c r="T58" s="20">
        <f t="shared" si="43"/>
        <v>74</v>
      </c>
      <c r="U58" s="56">
        <f t="shared" si="44"/>
        <v>87</v>
      </c>
      <c r="V58" s="20">
        <v>74</v>
      </c>
      <c r="W58" s="16"/>
      <c r="X58" s="19">
        <v>11</v>
      </c>
      <c r="Y58" s="20">
        <f t="shared" si="45"/>
        <v>88</v>
      </c>
      <c r="Z58" s="56">
        <f t="shared" si="46"/>
        <v>-3</v>
      </c>
      <c r="AA58" s="16">
        <v>88</v>
      </c>
      <c r="AB58" s="16"/>
      <c r="AC58" s="19">
        <v>14</v>
      </c>
      <c r="AD58" s="20">
        <f t="shared" si="47"/>
        <v>102</v>
      </c>
      <c r="AE58" s="55">
        <f t="shared" si="25"/>
        <v>0</v>
      </c>
      <c r="AF58" s="16">
        <v>102</v>
      </c>
      <c r="AG58" s="16">
        <v>144</v>
      </c>
      <c r="AH58" s="19">
        <v>48</v>
      </c>
      <c r="AI58" s="20">
        <f t="shared" si="48"/>
        <v>137</v>
      </c>
      <c r="AJ58" s="55">
        <f t="shared" si="27"/>
        <v>157</v>
      </c>
      <c r="AK58" s="16">
        <v>137</v>
      </c>
      <c r="AL58" s="16"/>
      <c r="AM58" s="19">
        <v>14</v>
      </c>
      <c r="AN58" s="20">
        <f t="shared" si="49"/>
        <v>65</v>
      </c>
      <c r="AO58" s="55">
        <f t="shared" si="29"/>
        <v>86</v>
      </c>
      <c r="AP58" s="16">
        <v>65</v>
      </c>
      <c r="AQ58" s="16"/>
      <c r="AR58" s="19">
        <v>4</v>
      </c>
      <c r="AS58" s="20">
        <f t="shared" si="50"/>
        <v>68</v>
      </c>
      <c r="AT58" s="55">
        <f t="shared" si="31"/>
        <v>1</v>
      </c>
      <c r="AU58" s="16">
        <v>68</v>
      </c>
      <c r="AV58" s="16"/>
      <c r="AW58" s="19">
        <v>22</v>
      </c>
      <c r="AX58" s="81">
        <f t="shared" si="51"/>
        <v>87</v>
      </c>
      <c r="AY58" s="55">
        <f t="shared" si="33"/>
        <v>3</v>
      </c>
      <c r="AZ58" s="132"/>
      <c r="BA58" s="128"/>
      <c r="BB58" s="127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40">
        <f>37+20</f>
        <v>57</v>
      </c>
      <c r="C59" s="16">
        <v>48</v>
      </c>
      <c r="D59" s="17">
        <v>10</v>
      </c>
      <c r="E59" s="18">
        <f t="shared" si="38"/>
        <v>109</v>
      </c>
      <c r="F59" s="55">
        <f t="shared" si="39"/>
        <v>6</v>
      </c>
      <c r="G59" s="18">
        <v>109</v>
      </c>
      <c r="H59" s="16">
        <v>60</v>
      </c>
      <c r="I59" s="17">
        <v>0</v>
      </c>
      <c r="J59" s="18">
        <f t="shared" si="40"/>
        <v>92</v>
      </c>
      <c r="K59" s="55">
        <f t="shared" si="20"/>
        <v>77</v>
      </c>
      <c r="L59" s="16">
        <v>92</v>
      </c>
      <c r="M59" s="16">
        <v>216</v>
      </c>
      <c r="N59" s="19">
        <v>13</v>
      </c>
      <c r="O59" s="20">
        <f t="shared" si="41"/>
        <v>218</v>
      </c>
      <c r="P59" s="55">
        <f t="shared" si="42"/>
        <v>103</v>
      </c>
      <c r="Q59" s="16">
        <v>218</v>
      </c>
      <c r="R59" s="16">
        <v>144</v>
      </c>
      <c r="S59" s="19">
        <v>58</v>
      </c>
      <c r="T59" s="20">
        <f t="shared" si="43"/>
        <v>327</v>
      </c>
      <c r="U59" s="56">
        <f t="shared" si="44"/>
        <v>93</v>
      </c>
      <c r="V59" s="20">
        <v>327</v>
      </c>
      <c r="W59" s="16">
        <v>144</v>
      </c>
      <c r="X59" s="19">
        <v>15</v>
      </c>
      <c r="Y59" s="20">
        <f t="shared" si="45"/>
        <v>220</v>
      </c>
      <c r="Z59" s="56">
        <f t="shared" si="46"/>
        <v>266</v>
      </c>
      <c r="AA59" s="16">
        <v>220</v>
      </c>
      <c r="AB59" s="16">
        <v>192</v>
      </c>
      <c r="AC59" s="19">
        <v>12</v>
      </c>
      <c r="AD59" s="20">
        <f t="shared" si="47"/>
        <v>298</v>
      </c>
      <c r="AE59" s="55">
        <f t="shared" si="25"/>
        <v>126</v>
      </c>
      <c r="AF59" s="16">
        <v>298</v>
      </c>
      <c r="AG59" s="16">
        <v>240</v>
      </c>
      <c r="AH59" s="19">
        <v>15</v>
      </c>
      <c r="AI59" s="20">
        <f t="shared" si="48"/>
        <v>279</v>
      </c>
      <c r="AJ59" s="55">
        <f t="shared" si="27"/>
        <v>274</v>
      </c>
      <c r="AK59" s="16">
        <v>279</v>
      </c>
      <c r="AL59" s="16"/>
      <c r="AM59" s="19">
        <v>6</v>
      </c>
      <c r="AN59" s="20">
        <f t="shared" si="49"/>
        <v>229</v>
      </c>
      <c r="AO59" s="55">
        <f t="shared" si="29"/>
        <v>56</v>
      </c>
      <c r="AP59" s="16">
        <v>229</v>
      </c>
      <c r="AQ59" s="16"/>
      <c r="AR59" s="19">
        <v>3</v>
      </c>
      <c r="AS59" s="20">
        <f t="shared" si="50"/>
        <v>160</v>
      </c>
      <c r="AT59" s="55">
        <f t="shared" si="31"/>
        <v>72</v>
      </c>
      <c r="AU59" s="16">
        <v>160</v>
      </c>
      <c r="AV59" s="16">
        <v>192</v>
      </c>
      <c r="AW59" s="19">
        <v>17</v>
      </c>
      <c r="AX59" s="81">
        <f t="shared" si="51"/>
        <v>176</v>
      </c>
      <c r="AY59" s="55">
        <f t="shared" si="33"/>
        <v>193</v>
      </c>
      <c r="AZ59" s="132"/>
      <c r="BA59" s="128"/>
      <c r="BB59" s="127"/>
      <c r="BC59" s="20">
        <f>CI95</f>
        <v>0</v>
      </c>
      <c r="BD59" s="55">
        <f t="shared" si="35"/>
        <v>0</v>
      </c>
      <c r="BE59" s="16"/>
      <c r="BF59" s="128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6">
        <v>51</v>
      </c>
      <c r="C60" s="16"/>
      <c r="D60" s="17">
        <v>77</v>
      </c>
      <c r="E60" s="18">
        <f t="shared" si="38"/>
        <v>16</v>
      </c>
      <c r="F60" s="55">
        <f t="shared" si="39"/>
        <v>112</v>
      </c>
      <c r="G60" s="18">
        <v>16</v>
      </c>
      <c r="H60" s="16"/>
      <c r="I60" s="17">
        <v>62</v>
      </c>
      <c r="J60" s="18">
        <f t="shared" si="40"/>
        <v>78</v>
      </c>
      <c r="K60" s="55">
        <f t="shared" si="20"/>
        <v>0</v>
      </c>
      <c r="L60" s="16">
        <v>78</v>
      </c>
      <c r="M60" s="16">
        <v>250</v>
      </c>
      <c r="N60" s="19">
        <v>61</v>
      </c>
      <c r="O60" s="20">
        <f t="shared" si="41"/>
        <v>154</v>
      </c>
      <c r="P60" s="55">
        <f t="shared" si="42"/>
        <v>235</v>
      </c>
      <c r="Q60" s="16">
        <v>154</v>
      </c>
      <c r="R60" s="16">
        <v>180</v>
      </c>
      <c r="S60" s="19">
        <v>79</v>
      </c>
      <c r="T60" s="20">
        <f t="shared" si="43"/>
        <v>266</v>
      </c>
      <c r="U60" s="56">
        <f t="shared" si="44"/>
        <v>147</v>
      </c>
      <c r="V60" s="20">
        <v>266</v>
      </c>
      <c r="W60" s="16">
        <v>180</v>
      </c>
      <c r="X60" s="19">
        <v>71</v>
      </c>
      <c r="Y60" s="20">
        <f t="shared" si="45"/>
        <v>212</v>
      </c>
      <c r="Z60" s="56">
        <f t="shared" si="46"/>
        <v>305</v>
      </c>
      <c r="AA60" s="16">
        <v>212</v>
      </c>
      <c r="AB60" s="16">
        <v>240</v>
      </c>
      <c r="AC60" s="19">
        <v>55</v>
      </c>
      <c r="AD60" s="20">
        <f t="shared" si="47"/>
        <v>356</v>
      </c>
      <c r="AE60" s="55">
        <f t="shared" si="25"/>
        <v>151</v>
      </c>
      <c r="AF60" s="16">
        <v>356</v>
      </c>
      <c r="AG60" s="16"/>
      <c r="AH60" s="19">
        <v>34</v>
      </c>
      <c r="AI60" s="20">
        <f t="shared" si="48"/>
        <v>365</v>
      </c>
      <c r="AJ60" s="55">
        <f t="shared" si="27"/>
        <v>25</v>
      </c>
      <c r="AK60" s="16">
        <v>365</v>
      </c>
      <c r="AL60" s="16">
        <v>60</v>
      </c>
      <c r="AM60" s="19">
        <v>10</v>
      </c>
      <c r="AN60" s="20">
        <f t="shared" si="49"/>
        <v>253</v>
      </c>
      <c r="AO60" s="55">
        <f t="shared" si="29"/>
        <v>182</v>
      </c>
      <c r="AP60" s="16">
        <v>253</v>
      </c>
      <c r="AQ60" s="16">
        <v>210</v>
      </c>
      <c r="AR60" s="19">
        <v>6</v>
      </c>
      <c r="AS60" s="20">
        <f t="shared" si="50"/>
        <v>236</v>
      </c>
      <c r="AT60" s="55">
        <f t="shared" si="31"/>
        <v>233</v>
      </c>
      <c r="AU60" s="16">
        <v>236</v>
      </c>
      <c r="AV60" s="16">
        <v>280</v>
      </c>
      <c r="AW60" s="19">
        <v>59</v>
      </c>
      <c r="AX60" s="81">
        <f t="shared" si="51"/>
        <v>243</v>
      </c>
      <c r="AY60" s="55">
        <f t="shared" si="33"/>
        <v>332</v>
      </c>
      <c r="AZ60" s="132"/>
      <c r="BA60" s="128"/>
      <c r="BB60" s="127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40">
        <f>156+30</f>
        <v>186</v>
      </c>
      <c r="C61" s="16"/>
      <c r="D61" s="17">
        <v>0.25</v>
      </c>
      <c r="E61" s="18">
        <f t="shared" si="38"/>
        <v>180</v>
      </c>
      <c r="F61" s="55">
        <f t="shared" si="39"/>
        <v>6.25</v>
      </c>
      <c r="G61" s="18">
        <v>180</v>
      </c>
      <c r="H61" s="16"/>
      <c r="I61" s="17">
        <v>0</v>
      </c>
      <c r="J61" s="18">
        <f t="shared" si="40"/>
        <v>45</v>
      </c>
      <c r="K61" s="55">
        <f t="shared" si="20"/>
        <v>135</v>
      </c>
      <c r="L61" s="16">
        <v>45</v>
      </c>
      <c r="M61" s="16"/>
      <c r="N61" s="19">
        <v>0.5</v>
      </c>
      <c r="O61" s="20">
        <f t="shared" si="41"/>
        <v>9.25</v>
      </c>
      <c r="P61" s="55">
        <f t="shared" si="42"/>
        <v>36.25</v>
      </c>
      <c r="Q61" s="16">
        <v>9.25</v>
      </c>
      <c r="R61" s="16">
        <v>2.4</v>
      </c>
      <c r="S61" s="127">
        <v>0</v>
      </c>
      <c r="T61" s="20">
        <f t="shared" si="43"/>
        <v>52.5</v>
      </c>
      <c r="U61" s="56">
        <f t="shared" si="44"/>
        <v>-40.85</v>
      </c>
      <c r="V61" s="20">
        <v>52.5</v>
      </c>
      <c r="W61" s="16"/>
      <c r="X61" s="19">
        <v>13.5</v>
      </c>
      <c r="Y61" s="20">
        <f t="shared" si="45"/>
        <v>52</v>
      </c>
      <c r="Z61" s="56">
        <f t="shared" si="46"/>
        <v>14</v>
      </c>
      <c r="AA61" s="16">
        <v>52</v>
      </c>
      <c r="AB61" s="16"/>
      <c r="AC61" s="19">
        <v>0.25</v>
      </c>
      <c r="AD61" s="20">
        <f t="shared" si="47"/>
        <v>31.875</v>
      </c>
      <c r="AE61" s="55">
        <f t="shared" si="25"/>
        <v>20.375</v>
      </c>
      <c r="AF61" s="16">
        <v>31.875</v>
      </c>
      <c r="AG61" s="16">
        <v>32.049999999999997</v>
      </c>
      <c r="AH61" s="19">
        <v>2.25</v>
      </c>
      <c r="AI61" s="20">
        <f t="shared" si="48"/>
        <v>32</v>
      </c>
      <c r="AJ61" s="55">
        <f t="shared" si="27"/>
        <v>34.174999999999997</v>
      </c>
      <c r="AK61" s="16">
        <v>32</v>
      </c>
      <c r="AL61" s="16"/>
      <c r="AM61" s="19">
        <v>0</v>
      </c>
      <c r="AN61" s="20">
        <f t="shared" si="49"/>
        <v>31</v>
      </c>
      <c r="AO61" s="55">
        <f t="shared" si="29"/>
        <v>1</v>
      </c>
      <c r="AP61" s="16">
        <v>31</v>
      </c>
      <c r="AQ61" s="16">
        <f>10.58+19.2</f>
        <v>29.78</v>
      </c>
      <c r="AR61" s="19">
        <v>0.25</v>
      </c>
      <c r="AS61" s="20">
        <f t="shared" si="50"/>
        <v>13.75</v>
      </c>
      <c r="AT61" s="55">
        <f t="shared" si="31"/>
        <v>47.28</v>
      </c>
      <c r="AU61" s="16">
        <v>13.75</v>
      </c>
      <c r="AV61" s="16">
        <v>67.2</v>
      </c>
      <c r="AW61" s="19">
        <v>3.75</v>
      </c>
      <c r="AX61" s="81">
        <f t="shared" si="51"/>
        <v>59.84</v>
      </c>
      <c r="AY61" s="55">
        <f t="shared" si="33"/>
        <v>24.86</v>
      </c>
      <c r="AZ61" s="132"/>
      <c r="BA61" s="128"/>
      <c r="BB61" s="127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100</v>
      </c>
      <c r="C62" s="16">
        <v>6.3</v>
      </c>
      <c r="D62" s="17">
        <v>0</v>
      </c>
      <c r="E62" s="18">
        <f>G98</f>
        <v>78</v>
      </c>
      <c r="F62" s="55">
        <f t="shared" si="39"/>
        <v>28.299999999999997</v>
      </c>
      <c r="G62" s="18">
        <v>78</v>
      </c>
      <c r="H62" s="16"/>
      <c r="I62" s="17">
        <v>0</v>
      </c>
      <c r="J62" s="18">
        <f t="shared" si="40"/>
        <v>74</v>
      </c>
      <c r="K62" s="55">
        <f t="shared" si="20"/>
        <v>4</v>
      </c>
      <c r="L62" s="16">
        <v>74</v>
      </c>
      <c r="M62" s="16"/>
      <c r="N62" s="19">
        <v>0</v>
      </c>
      <c r="O62" s="20">
        <f t="shared" si="41"/>
        <v>19.600000000000001</v>
      </c>
      <c r="P62" s="55">
        <f t="shared" si="42"/>
        <v>54.4</v>
      </c>
      <c r="Q62" s="16">
        <v>19.600000000000001</v>
      </c>
      <c r="R62" s="16"/>
      <c r="S62" s="127">
        <v>0</v>
      </c>
      <c r="T62" s="20">
        <f t="shared" si="43"/>
        <v>76</v>
      </c>
      <c r="U62" s="56">
        <f t="shared" si="44"/>
        <v>-56.4</v>
      </c>
      <c r="V62" s="20">
        <v>76</v>
      </c>
      <c r="W62" s="16">
        <v>2.4</v>
      </c>
      <c r="X62" s="19">
        <v>3.6</v>
      </c>
      <c r="Y62" s="20">
        <f t="shared" si="45"/>
        <v>0</v>
      </c>
      <c r="Z62" s="56">
        <f t="shared" si="46"/>
        <v>82</v>
      </c>
      <c r="AA62" s="16">
        <v>0</v>
      </c>
      <c r="AB62" s="16"/>
      <c r="AC62" s="19">
        <v>0</v>
      </c>
      <c r="AD62" s="20">
        <f t="shared" si="47"/>
        <v>20</v>
      </c>
      <c r="AE62" s="55">
        <f t="shared" si="25"/>
        <v>-20</v>
      </c>
      <c r="AF62" s="16">
        <v>20</v>
      </c>
      <c r="AG62" s="16"/>
      <c r="AH62" s="19">
        <v>0</v>
      </c>
      <c r="AI62" s="20">
        <f t="shared" si="48"/>
        <v>0</v>
      </c>
      <c r="AJ62" s="55">
        <f t="shared" si="27"/>
        <v>20</v>
      </c>
      <c r="AK62" s="16">
        <v>0</v>
      </c>
      <c r="AL62" s="16">
        <v>6.55</v>
      </c>
      <c r="AM62" s="19">
        <v>0</v>
      </c>
      <c r="AN62" s="20">
        <f>BK98</f>
        <v>7</v>
      </c>
      <c r="AO62" s="55">
        <f t="shared" si="29"/>
        <v>-0.45000000000000018</v>
      </c>
      <c r="AP62" s="16">
        <v>7</v>
      </c>
      <c r="AQ62" s="16"/>
      <c r="AR62" s="19">
        <v>0</v>
      </c>
      <c r="AS62" s="20">
        <f t="shared" si="50"/>
        <v>0</v>
      </c>
      <c r="AT62" s="55">
        <f t="shared" si="31"/>
        <v>7</v>
      </c>
      <c r="AU62" s="16">
        <v>0</v>
      </c>
      <c r="AV62" s="16"/>
      <c r="AW62" s="19">
        <v>5.2</v>
      </c>
      <c r="AX62" s="81">
        <f t="shared" si="51"/>
        <v>0</v>
      </c>
      <c r="AY62" s="55">
        <f t="shared" si="33"/>
        <v>5.2</v>
      </c>
      <c r="AZ62" s="132"/>
      <c r="BA62" s="128"/>
      <c r="BB62" s="127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47.769999999999996</v>
      </c>
      <c r="D63" s="17">
        <v>19.580000000000002</v>
      </c>
      <c r="E63" s="18">
        <f t="shared" si="38"/>
        <v>1.3096446700507614</v>
      </c>
      <c r="F63" s="55">
        <f t="shared" si="39"/>
        <v>66.040355329949236</v>
      </c>
      <c r="G63" s="18">
        <v>1.3096446700507614</v>
      </c>
      <c r="H63" s="16"/>
      <c r="I63" s="17">
        <v>42.68</v>
      </c>
      <c r="J63" s="18">
        <f t="shared" si="40"/>
        <v>1.9644670050761421</v>
      </c>
      <c r="K63" s="55">
        <f t="shared" si="20"/>
        <v>42.025177664974613</v>
      </c>
      <c r="L63" s="16">
        <v>1.9644670050761421</v>
      </c>
      <c r="M63" s="16">
        <v>8.4</v>
      </c>
      <c r="N63" s="19">
        <v>8.14</v>
      </c>
      <c r="O63" s="20">
        <f t="shared" si="41"/>
        <v>5.6751269035532994</v>
      </c>
      <c r="P63" s="55">
        <f t="shared" si="42"/>
        <v>12.829340101522845</v>
      </c>
      <c r="Q63" s="16">
        <v>5.6751269035532994</v>
      </c>
      <c r="R63" s="16"/>
      <c r="S63" s="19">
        <v>5.28</v>
      </c>
      <c r="T63" s="20">
        <f t="shared" si="43"/>
        <v>1.76</v>
      </c>
      <c r="U63" s="56">
        <f t="shared" si="44"/>
        <v>9.1951269035532999</v>
      </c>
      <c r="V63" s="20">
        <v>1.76</v>
      </c>
      <c r="W63" s="16">
        <v>48.22</v>
      </c>
      <c r="X63" s="19">
        <v>0.88</v>
      </c>
      <c r="Y63" s="20">
        <f t="shared" si="45"/>
        <v>0.44</v>
      </c>
      <c r="Z63" s="56">
        <f t="shared" si="46"/>
        <v>50.42</v>
      </c>
      <c r="AA63" s="16">
        <v>0.44</v>
      </c>
      <c r="AB63" s="16">
        <f>37.56+86.61</f>
        <v>124.17</v>
      </c>
      <c r="AC63" s="19">
        <v>3.08</v>
      </c>
      <c r="AD63" s="20">
        <f t="shared" si="47"/>
        <v>0.72</v>
      </c>
      <c r="AE63" s="55">
        <f t="shared" si="25"/>
        <v>126.97</v>
      </c>
      <c r="AF63" s="16">
        <v>0.72</v>
      </c>
      <c r="AG63" s="16">
        <f>11.64+68</f>
        <v>79.64</v>
      </c>
      <c r="AH63" s="19">
        <v>2.64</v>
      </c>
      <c r="AI63" s="20">
        <f t="shared" si="48"/>
        <v>24.72</v>
      </c>
      <c r="AJ63" s="55">
        <f t="shared" si="27"/>
        <v>58.28</v>
      </c>
      <c r="AK63" s="16">
        <v>24.72</v>
      </c>
      <c r="AL63" s="16"/>
      <c r="AM63" s="19">
        <v>1.32</v>
      </c>
      <c r="AN63" s="20">
        <f t="shared" si="49"/>
        <v>0.72</v>
      </c>
      <c r="AO63" s="55">
        <f t="shared" si="29"/>
        <v>25.32</v>
      </c>
      <c r="AP63" s="16">
        <v>0.72</v>
      </c>
      <c r="AQ63" s="16">
        <v>95.04</v>
      </c>
      <c r="AR63" s="19">
        <v>0.44</v>
      </c>
      <c r="AS63" s="20">
        <f t="shared" si="50"/>
        <v>56.519999999999996</v>
      </c>
      <c r="AT63" s="55">
        <f t="shared" si="31"/>
        <v>39.680000000000007</v>
      </c>
      <c r="AU63" s="16">
        <v>56.519999999999996</v>
      </c>
      <c r="AV63" s="16">
        <v>12.78</v>
      </c>
      <c r="AW63" s="19">
        <v>1.54</v>
      </c>
      <c r="AX63" s="81">
        <f t="shared" si="51"/>
        <v>0</v>
      </c>
      <c r="AY63" s="55">
        <f t="shared" si="33"/>
        <v>70.84</v>
      </c>
      <c r="AZ63" s="132"/>
      <c r="BA63" s="128"/>
      <c r="BB63" s="127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f>331.12+17.64</f>
        <v>348.76</v>
      </c>
      <c r="D64" s="101">
        <v>221</v>
      </c>
      <c r="E64" s="18">
        <f t="shared" si="38"/>
        <v>0</v>
      </c>
      <c r="F64" s="55">
        <f>(B64+C64+D65)-E64</f>
        <v>349.01</v>
      </c>
      <c r="G64" s="18">
        <v>0</v>
      </c>
      <c r="H64" s="16">
        <v>335.76</v>
      </c>
      <c r="I64" s="125">
        <v>55</v>
      </c>
      <c r="J64" s="18">
        <f t="shared" si="40"/>
        <v>0</v>
      </c>
      <c r="K64" s="55">
        <f t="shared" si="20"/>
        <v>390.76</v>
      </c>
      <c r="L64" s="16">
        <v>0</v>
      </c>
      <c r="M64" s="16">
        <v>259.92</v>
      </c>
      <c r="N64" s="19">
        <v>229</v>
      </c>
      <c r="O64" s="142">
        <f>W100+200</f>
        <v>200</v>
      </c>
      <c r="P64" s="55">
        <f t="shared" si="42"/>
        <v>288.92</v>
      </c>
      <c r="Q64" s="140">
        <f>200-200</f>
        <v>0</v>
      </c>
      <c r="R64" s="16">
        <v>389.45000000000005</v>
      </c>
      <c r="S64" s="19">
        <v>65</v>
      </c>
      <c r="T64" s="20">
        <f t="shared" si="43"/>
        <v>0</v>
      </c>
      <c r="U64" s="56">
        <f t="shared" si="44"/>
        <v>454.45000000000005</v>
      </c>
      <c r="V64" s="20">
        <v>0</v>
      </c>
      <c r="W64" s="16">
        <f>38.51+321.81</f>
        <v>360.32</v>
      </c>
      <c r="X64" s="19">
        <v>64</v>
      </c>
      <c r="Y64" s="20">
        <f t="shared" si="45"/>
        <v>0</v>
      </c>
      <c r="Z64" s="56">
        <f t="shared" si="46"/>
        <v>424.32</v>
      </c>
      <c r="AA64" s="16">
        <v>0</v>
      </c>
      <c r="AB64" s="16">
        <v>305.29999999999995</v>
      </c>
      <c r="AC64" s="19">
        <v>83</v>
      </c>
      <c r="AD64" s="20">
        <f t="shared" si="47"/>
        <v>0</v>
      </c>
      <c r="AE64" s="55">
        <f t="shared" si="25"/>
        <v>388.29999999999995</v>
      </c>
      <c r="AF64" s="16">
        <v>0</v>
      </c>
      <c r="AG64" s="16">
        <f>259.61+17.92</f>
        <v>277.53000000000003</v>
      </c>
      <c r="AH64" s="19">
        <v>53</v>
      </c>
      <c r="AI64" s="20">
        <f t="shared" si="48"/>
        <v>9</v>
      </c>
      <c r="AJ64" s="55">
        <f t="shared" si="27"/>
        <v>321.53000000000003</v>
      </c>
      <c r="AK64" s="16">
        <v>9</v>
      </c>
      <c r="AL64" s="94">
        <f>166.44+17.92</f>
        <v>184.36</v>
      </c>
      <c r="AM64" s="19">
        <v>386</v>
      </c>
      <c r="AN64" s="20">
        <f t="shared" si="49"/>
        <v>5</v>
      </c>
      <c r="AO64" s="55">
        <f t="shared" si="29"/>
        <v>574.36</v>
      </c>
      <c r="AP64" s="16">
        <v>5</v>
      </c>
      <c r="AQ64" s="16">
        <f>258.43+53.76</f>
        <v>312.19</v>
      </c>
      <c r="AR64" s="19">
        <v>95</v>
      </c>
      <c r="AS64" s="20">
        <f t="shared" si="50"/>
        <v>7.4</v>
      </c>
      <c r="AT64" s="55">
        <f t="shared" si="31"/>
        <v>404.79</v>
      </c>
      <c r="AU64" s="16">
        <v>7.4</v>
      </c>
      <c r="AV64" s="16">
        <f>177.38+71.68</f>
        <v>249.06</v>
      </c>
      <c r="AW64" s="19">
        <v>115</v>
      </c>
      <c r="AX64" s="81">
        <f t="shared" si="51"/>
        <v>22</v>
      </c>
      <c r="AY64" s="55">
        <f t="shared" si="33"/>
        <v>349.46</v>
      </c>
      <c r="AZ64" s="132"/>
      <c r="BA64" s="128"/>
      <c r="BB64" s="127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72.25</v>
      </c>
      <c r="C65" s="16">
        <v>80</v>
      </c>
      <c r="D65" s="17">
        <v>0.25</v>
      </c>
      <c r="E65" s="18">
        <f t="shared" si="38"/>
        <v>118</v>
      </c>
      <c r="F65" s="55">
        <f>(B65+C65+D66)-E65</f>
        <v>146.18</v>
      </c>
      <c r="G65" s="18">
        <v>118</v>
      </c>
      <c r="H65" s="16">
        <v>80</v>
      </c>
      <c r="I65" s="17">
        <v>1</v>
      </c>
      <c r="J65" s="18">
        <f t="shared" si="40"/>
        <v>133.5</v>
      </c>
      <c r="K65" s="55">
        <f t="shared" si="20"/>
        <v>65.5</v>
      </c>
      <c r="L65" s="16">
        <v>133.5</v>
      </c>
      <c r="M65" s="16"/>
      <c r="N65" s="19"/>
      <c r="O65" s="20">
        <f t="shared" si="41"/>
        <v>73.5</v>
      </c>
      <c r="P65" s="55">
        <f t="shared" si="42"/>
        <v>60</v>
      </c>
      <c r="Q65" s="16">
        <v>73.5</v>
      </c>
      <c r="R65" s="16"/>
      <c r="S65" s="19">
        <v>12.75</v>
      </c>
      <c r="T65" s="20">
        <f t="shared" si="43"/>
        <v>25.25</v>
      </c>
      <c r="U65" s="56">
        <f t="shared" si="44"/>
        <v>61</v>
      </c>
      <c r="V65" s="20">
        <v>25.25</v>
      </c>
      <c r="W65" s="16"/>
      <c r="X65" s="19">
        <v>0.25</v>
      </c>
      <c r="Y65" s="20">
        <f t="shared" si="45"/>
        <v>0.5</v>
      </c>
      <c r="Z65" s="56">
        <f t="shared" si="46"/>
        <v>25</v>
      </c>
      <c r="AA65" s="16">
        <v>0.5</v>
      </c>
      <c r="AB65" s="16"/>
      <c r="AC65" s="19"/>
      <c r="AD65" s="20">
        <f t="shared" si="47"/>
        <v>9</v>
      </c>
      <c r="AE65" s="55">
        <f t="shared" si="25"/>
        <v>-8.5</v>
      </c>
      <c r="AF65" s="16">
        <v>9</v>
      </c>
      <c r="AG65" s="16"/>
      <c r="AH65" s="19"/>
      <c r="AI65" s="20">
        <f t="shared" si="48"/>
        <v>9</v>
      </c>
      <c r="AJ65" s="55">
        <f t="shared" si="27"/>
        <v>0</v>
      </c>
      <c r="AK65" s="16">
        <v>9</v>
      </c>
      <c r="AL65" s="16"/>
      <c r="AM65" s="19">
        <v>1.25</v>
      </c>
      <c r="AN65" s="20">
        <f t="shared" si="49"/>
        <v>9.5</v>
      </c>
      <c r="AO65" s="55">
        <f t="shared" si="29"/>
        <v>0.75</v>
      </c>
      <c r="AP65" s="16">
        <v>9.5</v>
      </c>
      <c r="AQ65" s="16"/>
      <c r="AR65" s="19"/>
      <c r="AS65" s="20">
        <f t="shared" si="50"/>
        <v>9.5</v>
      </c>
      <c r="AT65" s="55">
        <f t="shared" si="31"/>
        <v>0</v>
      </c>
      <c r="AU65" s="16">
        <v>9.5</v>
      </c>
      <c r="AV65" s="16"/>
      <c r="AW65" s="19">
        <v>1</v>
      </c>
      <c r="AX65" s="81">
        <f t="shared" si="51"/>
        <v>10.75</v>
      </c>
      <c r="AY65" s="55">
        <f t="shared" si="33"/>
        <v>-0.25</v>
      </c>
      <c r="AZ65" s="132"/>
      <c r="BA65" s="135"/>
      <c r="BB65" s="127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f>48.59</f>
        <v>48.59</v>
      </c>
      <c r="D66" s="17">
        <v>111.93</v>
      </c>
      <c r="E66" s="18">
        <f>G104</f>
        <v>0</v>
      </c>
      <c r="F66" s="55">
        <f t="shared" si="39"/>
        <v>160.52000000000001</v>
      </c>
      <c r="G66" s="18">
        <v>0</v>
      </c>
      <c r="H66" s="16">
        <v>108.53999999999999</v>
      </c>
      <c r="I66" s="17">
        <v>58.5</v>
      </c>
      <c r="J66" s="18">
        <f>O104</f>
        <v>0</v>
      </c>
      <c r="K66" s="55">
        <f t="shared" si="20"/>
        <v>167.04</v>
      </c>
      <c r="L66" s="16">
        <v>0</v>
      </c>
      <c r="M66" s="16">
        <f>69.7+48.6</f>
        <v>118.30000000000001</v>
      </c>
      <c r="N66" s="16">
        <v>560.4</v>
      </c>
      <c r="O66" s="142">
        <f>W104+380</f>
        <v>413.15</v>
      </c>
      <c r="P66" s="55">
        <f t="shared" si="42"/>
        <v>265.55000000000007</v>
      </c>
      <c r="Q66" s="140">
        <f>413.15-413.15</f>
        <v>0</v>
      </c>
      <c r="R66" s="16">
        <f>32.4+50.4</f>
        <v>82.8</v>
      </c>
      <c r="S66" s="19">
        <v>57.330000000000005</v>
      </c>
      <c r="T66" s="20">
        <f>AE104</f>
        <v>28.470000000000002</v>
      </c>
      <c r="U66" s="56">
        <f t="shared" si="44"/>
        <v>111.66</v>
      </c>
      <c r="V66" s="20">
        <v>28.470000000000002</v>
      </c>
      <c r="W66" s="16">
        <v>21.6</v>
      </c>
      <c r="X66" s="19">
        <v>47.97</v>
      </c>
      <c r="Y66" s="20">
        <f>AM104</f>
        <v>28.080000000000002</v>
      </c>
      <c r="Z66" s="56">
        <f t="shared" si="46"/>
        <v>69.960000000000008</v>
      </c>
      <c r="AA66" s="16">
        <v>28.080000000000002</v>
      </c>
      <c r="AB66" s="16">
        <f>50.3+26.4</f>
        <v>76.699999999999989</v>
      </c>
      <c r="AC66" s="16">
        <v>29.25</v>
      </c>
      <c r="AD66" s="20">
        <f>AU104</f>
        <v>26.91</v>
      </c>
      <c r="AE66" s="55">
        <f t="shared" si="25"/>
        <v>107.11999999999998</v>
      </c>
      <c r="AF66" s="16">
        <v>26.91</v>
      </c>
      <c r="AG66" s="16">
        <f>100.86+59.48</f>
        <v>160.34</v>
      </c>
      <c r="AH66" s="16">
        <v>99.84</v>
      </c>
      <c r="AI66" s="20">
        <f>BC104</f>
        <v>43.68</v>
      </c>
      <c r="AJ66" s="55">
        <f t="shared" si="27"/>
        <v>243.41000000000003</v>
      </c>
      <c r="AK66" s="16">
        <v>43.68</v>
      </c>
      <c r="AL66" s="16">
        <f>35.5+7.2</f>
        <v>42.7</v>
      </c>
      <c r="AM66" s="16">
        <v>104.52000000000001</v>
      </c>
      <c r="AN66" s="20">
        <f>BK104</f>
        <v>16.77</v>
      </c>
      <c r="AO66" s="55">
        <f t="shared" si="29"/>
        <v>174.13</v>
      </c>
      <c r="AP66" s="16">
        <v>16.77</v>
      </c>
      <c r="AQ66" s="16">
        <f>111.15+9.6</f>
        <v>120.75</v>
      </c>
      <c r="AR66" s="16">
        <v>75.27</v>
      </c>
      <c r="AS66" s="20">
        <f>BS104</f>
        <v>0</v>
      </c>
      <c r="AT66" s="55">
        <f t="shared" si="31"/>
        <v>212.79000000000002</v>
      </c>
      <c r="AU66" s="16">
        <v>0</v>
      </c>
      <c r="AV66" s="16">
        <v>80.069999999999993</v>
      </c>
      <c r="AW66" s="19">
        <v>118.56</v>
      </c>
      <c r="AX66" s="81">
        <f>CA104</f>
        <v>0</v>
      </c>
      <c r="AY66" s="55">
        <f t="shared" si="33"/>
        <v>198.63</v>
      </c>
      <c r="AZ66" s="132"/>
      <c r="BA66" s="128"/>
      <c r="BB66" s="128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>
        <v>36.909999999999997</v>
      </c>
      <c r="D67" s="17"/>
      <c r="E67" s="18"/>
      <c r="F67" s="55">
        <f t="shared" si="39"/>
        <v>36.909999999999997</v>
      </c>
      <c r="G67" s="18"/>
      <c r="H67" s="16">
        <v>48</v>
      </c>
      <c r="I67" s="17"/>
      <c r="J67" s="18"/>
      <c r="K67" s="55">
        <f t="shared" si="20"/>
        <v>48</v>
      </c>
      <c r="L67" s="16"/>
      <c r="M67" s="16">
        <v>72.760000000000005</v>
      </c>
      <c r="N67" s="16"/>
      <c r="O67" s="20">
        <v>0</v>
      </c>
      <c r="P67" s="55">
        <f t="shared" si="42"/>
        <v>72.760000000000005</v>
      </c>
      <c r="Q67" s="16">
        <v>0</v>
      </c>
      <c r="R67" s="16">
        <v>6.87</v>
      </c>
      <c r="S67" s="16"/>
      <c r="T67" s="20"/>
      <c r="U67" s="56">
        <f t="shared" si="44"/>
        <v>6.87</v>
      </c>
      <c r="V67" s="20"/>
      <c r="W67" s="16">
        <v>65.92</v>
      </c>
      <c r="X67" s="16"/>
      <c r="Y67" s="20"/>
      <c r="Z67" s="56">
        <f t="shared" si="46"/>
        <v>65.92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>
        <v>0</v>
      </c>
      <c r="AQ67" s="16">
        <v>24</v>
      </c>
      <c r="AR67" s="16"/>
      <c r="AS67" s="20"/>
      <c r="AT67" s="55">
        <f t="shared" si="31"/>
        <v>24</v>
      </c>
      <c r="AU67" s="16"/>
      <c r="AV67" s="16">
        <v>18</v>
      </c>
      <c r="AW67" s="16"/>
      <c r="AX67" s="81">
        <f>CA106</f>
        <v>0</v>
      </c>
      <c r="AY67" s="55">
        <f t="shared" si="33"/>
        <v>18</v>
      </c>
      <c r="AZ67" s="132"/>
      <c r="BA67" s="128"/>
      <c r="BB67" s="128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>
        <v>72</v>
      </c>
      <c r="N68" s="16"/>
      <c r="O68" s="20">
        <f>W102</f>
        <v>0</v>
      </c>
      <c r="P68" s="55">
        <f t="shared" si="42"/>
        <v>72</v>
      </c>
      <c r="Q68" s="16">
        <v>0</v>
      </c>
      <c r="R68" s="16">
        <v>132</v>
      </c>
      <c r="S68" s="16"/>
      <c r="T68" s="20"/>
      <c r="U68" s="56">
        <f t="shared" si="44"/>
        <v>132</v>
      </c>
      <c r="V68" s="20"/>
      <c r="W68" s="16">
        <v>153.6</v>
      </c>
      <c r="X68" s="16"/>
      <c r="Y68" s="20"/>
      <c r="Z68" s="56">
        <f t="shared" si="46"/>
        <v>153.6</v>
      </c>
      <c r="AA68" s="16"/>
      <c r="AB68" s="16">
        <v>171</v>
      </c>
      <c r="AC68" s="16"/>
      <c r="AD68" s="20"/>
      <c r="AE68" s="55">
        <f t="shared" si="25"/>
        <v>171</v>
      </c>
      <c r="AF68" s="16"/>
      <c r="AG68" s="16">
        <v>219</v>
      </c>
      <c r="AH68" s="16"/>
      <c r="AI68" s="20"/>
      <c r="AJ68" s="55">
        <f t="shared" si="27"/>
        <v>219</v>
      </c>
      <c r="AK68" s="16"/>
      <c r="AL68" s="16">
        <v>48</v>
      </c>
      <c r="AM68" s="16"/>
      <c r="AN68" s="20">
        <f t="shared" si="54"/>
        <v>0</v>
      </c>
      <c r="AO68" s="55">
        <f t="shared" si="29"/>
        <v>48</v>
      </c>
      <c r="AP68" s="16">
        <v>0</v>
      </c>
      <c r="AQ68" s="16">
        <v>48</v>
      </c>
      <c r="AR68" s="16"/>
      <c r="AS68" s="20"/>
      <c r="AT68" s="55">
        <f t="shared" si="31"/>
        <v>48</v>
      </c>
      <c r="AU68" s="16"/>
      <c r="AV68" s="16"/>
      <c r="AW68" s="16"/>
      <c r="AX68" s="81"/>
      <c r="AY68" s="55">
        <f t="shared" si="33"/>
        <v>0</v>
      </c>
      <c r="AZ68" s="132"/>
      <c r="BA68" s="128"/>
      <c r="BB68" s="128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19.200000000000003</v>
      </c>
      <c r="C69" s="16">
        <f>72+72</f>
        <v>144</v>
      </c>
      <c r="D69" s="17"/>
      <c r="E69" s="18">
        <f>G106</f>
        <v>24</v>
      </c>
      <c r="F69" s="55">
        <f t="shared" si="39"/>
        <v>139.19999999999999</v>
      </c>
      <c r="G69" s="18">
        <v>24</v>
      </c>
      <c r="H69" s="16">
        <f>121+72</f>
        <v>193</v>
      </c>
      <c r="I69" s="17"/>
      <c r="J69" s="18">
        <f>O106</f>
        <v>14.4</v>
      </c>
      <c r="K69" s="55">
        <f t="shared" si="20"/>
        <v>202.6</v>
      </c>
      <c r="L69" s="16">
        <v>14.4</v>
      </c>
      <c r="M69" s="16">
        <f>168+81.6</f>
        <v>249.6</v>
      </c>
      <c r="N69" s="16"/>
      <c r="O69" s="20">
        <f>W106</f>
        <v>0</v>
      </c>
      <c r="P69" s="55">
        <f t="shared" si="42"/>
        <v>264</v>
      </c>
      <c r="Q69" s="16">
        <v>0</v>
      </c>
      <c r="R69" s="16">
        <v>12.78</v>
      </c>
      <c r="S69" s="16"/>
      <c r="T69" s="20">
        <f>AE106</f>
        <v>0</v>
      </c>
      <c r="U69" s="56">
        <f t="shared" si="44"/>
        <v>12.78</v>
      </c>
      <c r="V69" s="20">
        <v>0</v>
      </c>
      <c r="W69" s="16">
        <v>104.68</v>
      </c>
      <c r="X69" s="16"/>
      <c r="Y69" s="20">
        <f>AM103</f>
        <v>0</v>
      </c>
      <c r="Z69" s="56">
        <f t="shared" si="46"/>
        <v>104.68</v>
      </c>
      <c r="AA69" s="16">
        <v>0</v>
      </c>
      <c r="AB69" s="16">
        <v>85</v>
      </c>
      <c r="AC69" s="16"/>
      <c r="AD69" s="20"/>
      <c r="AE69" s="55">
        <f t="shared" si="25"/>
        <v>85</v>
      </c>
      <c r="AF69" s="16"/>
      <c r="AG69" s="16">
        <v>116.05</v>
      </c>
      <c r="AH69" s="16"/>
      <c r="AI69" s="20">
        <f>BC106</f>
        <v>0</v>
      </c>
      <c r="AJ69" s="55">
        <f>AF69+AG69+AH69-AI69</f>
        <v>116.05</v>
      </c>
      <c r="AK69" s="16">
        <v>0</v>
      </c>
      <c r="AL69" s="16"/>
      <c r="AM69" s="16"/>
      <c r="AN69" s="20">
        <f>BK106</f>
        <v>0</v>
      </c>
      <c r="AO69" s="55">
        <f t="shared" si="29"/>
        <v>0</v>
      </c>
      <c r="AP69" s="16">
        <v>0</v>
      </c>
      <c r="AQ69" s="16">
        <v>42.81</v>
      </c>
      <c r="AR69" s="16"/>
      <c r="AS69" s="20">
        <f>BS106</f>
        <v>0</v>
      </c>
      <c r="AT69" s="55">
        <f t="shared" si="31"/>
        <v>42.81</v>
      </c>
      <c r="AU69" s="16">
        <v>0</v>
      </c>
      <c r="AV69" s="16"/>
      <c r="AW69" s="16"/>
      <c r="AX69" s="81"/>
      <c r="AY69" s="55">
        <f t="shared" si="33"/>
        <v>0</v>
      </c>
      <c r="AZ69" s="132"/>
      <c r="BA69" s="128"/>
      <c r="BB69" s="128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109.05</v>
      </c>
      <c r="D70" s="17"/>
      <c r="E70" s="18">
        <f>G103</f>
        <v>0</v>
      </c>
      <c r="F70" s="55">
        <f t="shared" si="39"/>
        <v>109.05</v>
      </c>
      <c r="G70" s="18">
        <v>0</v>
      </c>
      <c r="H70" s="16">
        <v>55.2</v>
      </c>
      <c r="I70" s="17"/>
      <c r="J70" s="18">
        <f>N103</f>
        <v>0</v>
      </c>
      <c r="K70" s="55">
        <f t="shared" si="20"/>
        <v>55.2</v>
      </c>
      <c r="L70" s="16">
        <v>0</v>
      </c>
      <c r="M70" s="16">
        <v>72</v>
      </c>
      <c r="N70" s="16"/>
      <c r="O70" s="20">
        <f>W103</f>
        <v>38.400000000000006</v>
      </c>
      <c r="P70" s="55">
        <f t="shared" si="42"/>
        <v>33.599999999999994</v>
      </c>
      <c r="Q70" s="16">
        <v>38.400000000000006</v>
      </c>
      <c r="R70" s="16">
        <v>12.97</v>
      </c>
      <c r="S70" s="16"/>
      <c r="T70" s="20">
        <f>AE103</f>
        <v>0</v>
      </c>
      <c r="U70" s="56">
        <f t="shared" si="44"/>
        <v>51.370000000000005</v>
      </c>
      <c r="V70" s="20">
        <v>0</v>
      </c>
      <c r="W70" s="16">
        <v>70.89</v>
      </c>
      <c r="X70" s="16"/>
      <c r="Y70" s="20"/>
      <c r="Z70" s="56">
        <f t="shared" si="46"/>
        <v>70.89</v>
      </c>
      <c r="AA70" s="16"/>
      <c r="AB70" s="16">
        <v>56.51</v>
      </c>
      <c r="AC70" s="16"/>
      <c r="AD70" s="20">
        <f>AU103</f>
        <v>0</v>
      </c>
      <c r="AE70" s="55">
        <f t="shared" si="25"/>
        <v>56.51</v>
      </c>
      <c r="AF70" s="16">
        <v>0</v>
      </c>
      <c r="AG70" s="16"/>
      <c r="AH70" s="16"/>
      <c r="AI70" s="20">
        <f>BC103</f>
        <v>0</v>
      </c>
      <c r="AJ70" s="55">
        <f t="shared" si="27"/>
        <v>0</v>
      </c>
      <c r="AK70" s="16">
        <v>0</v>
      </c>
      <c r="AL70" s="16">
        <v>7.02</v>
      </c>
      <c r="AM70" s="16"/>
      <c r="AN70" s="20"/>
      <c r="AO70" s="55">
        <f t="shared" si="29"/>
        <v>7.02</v>
      </c>
      <c r="AP70" s="16"/>
      <c r="AQ70" s="16"/>
      <c r="AR70" s="16"/>
      <c r="AS70" s="20"/>
      <c r="AT70" s="55">
        <f t="shared" si="31"/>
        <v>0</v>
      </c>
      <c r="AU70" s="16"/>
      <c r="AV70" s="16">
        <v>39.75</v>
      </c>
      <c r="AW70" s="16"/>
      <c r="AX70" s="81"/>
      <c r="AY70" s="55">
        <f t="shared" si="33"/>
        <v>39.75</v>
      </c>
      <c r="AZ70" s="132"/>
      <c r="BA70" s="128"/>
      <c r="BB70" s="128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28</v>
      </c>
      <c r="D71" s="88"/>
      <c r="E71" s="18"/>
      <c r="F71" s="55">
        <f t="shared" si="39"/>
        <v>28</v>
      </c>
      <c r="G71" s="18"/>
      <c r="H71" s="21">
        <v>532</v>
      </c>
      <c r="I71" s="88">
        <v>10</v>
      </c>
      <c r="J71" s="18"/>
      <c r="K71" s="55">
        <f t="shared" si="20"/>
        <v>542</v>
      </c>
      <c r="L71" s="16"/>
      <c r="M71" s="16">
        <v>143.79</v>
      </c>
      <c r="N71" s="21"/>
      <c r="O71" s="20">
        <v>0</v>
      </c>
      <c r="P71" s="55">
        <f t="shared" si="42"/>
        <v>143.79</v>
      </c>
      <c r="Q71" s="16">
        <v>0</v>
      </c>
      <c r="R71" s="21"/>
      <c r="S71" s="121">
        <v>20</v>
      </c>
      <c r="T71" s="20"/>
      <c r="U71" s="56">
        <f t="shared" si="44"/>
        <v>20</v>
      </c>
      <c r="V71" s="20"/>
      <c r="W71" s="21">
        <v>57.9</v>
      </c>
      <c r="X71" s="21">
        <v>20</v>
      </c>
      <c r="Y71" s="20"/>
      <c r="Z71" s="56">
        <f t="shared" si="46"/>
        <v>77.900000000000006</v>
      </c>
      <c r="AA71" s="16"/>
      <c r="AB71" s="21">
        <f>14.4+77</f>
        <v>91.4</v>
      </c>
      <c r="AC71" s="21">
        <v>24</v>
      </c>
      <c r="AD71" s="20"/>
      <c r="AE71" s="55">
        <f t="shared" si="25"/>
        <v>115.4</v>
      </c>
      <c r="AF71" s="16"/>
      <c r="AG71" s="21">
        <f>24.09+48</f>
        <v>72.09</v>
      </c>
      <c r="AH71" s="21">
        <v>44</v>
      </c>
      <c r="AI71" s="20"/>
      <c r="AJ71" s="55">
        <f t="shared" si="27"/>
        <v>116.09</v>
      </c>
      <c r="AK71" s="16"/>
      <c r="AL71" s="21">
        <v>36.130000000000003</v>
      </c>
      <c r="AM71" s="21">
        <v>86</v>
      </c>
      <c r="AN71" s="20">
        <f t="shared" ref="AN71:AN73" si="55">BK108</f>
        <v>0</v>
      </c>
      <c r="AO71" s="55">
        <f t="shared" si="29"/>
        <v>122.13</v>
      </c>
      <c r="AP71" s="16">
        <v>0</v>
      </c>
      <c r="AQ71" s="21">
        <f>88.4+48</f>
        <v>136.4</v>
      </c>
      <c r="AR71" s="21">
        <v>15</v>
      </c>
      <c r="AS71" s="20"/>
      <c r="AT71" s="55">
        <f t="shared" si="31"/>
        <v>151.4</v>
      </c>
      <c r="AU71" s="16"/>
      <c r="AV71" s="21">
        <v>26.02</v>
      </c>
      <c r="AW71" s="21"/>
      <c r="AX71" s="81"/>
      <c r="AY71" s="55">
        <f t="shared" si="33"/>
        <v>26.02</v>
      </c>
      <c r="AZ71" s="132"/>
      <c r="BA71" s="136"/>
      <c r="BB71" s="137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3" t="s">
        <v>34</v>
      </c>
      <c r="B72" s="16"/>
      <c r="C72" s="16">
        <v>392.46</v>
      </c>
      <c r="D72" s="17">
        <v>21</v>
      </c>
      <c r="E72" s="18">
        <f>G105</f>
        <v>56.1</v>
      </c>
      <c r="F72" s="55">
        <f>(B72+C72+D72)-E72</f>
        <v>357.35999999999996</v>
      </c>
      <c r="G72" s="111">
        <v>56.1</v>
      </c>
      <c r="H72" s="16">
        <f>240+133.14</f>
        <v>373.14</v>
      </c>
      <c r="I72" s="17">
        <v>26</v>
      </c>
      <c r="J72" s="18">
        <f>O105</f>
        <v>82.45</v>
      </c>
      <c r="K72" s="55">
        <f t="shared" si="20"/>
        <v>372.79</v>
      </c>
      <c r="L72" s="16">
        <v>82.45</v>
      </c>
      <c r="M72" s="16">
        <v>238.2</v>
      </c>
      <c r="N72" s="16">
        <v>56</v>
      </c>
      <c r="O72" s="19">
        <f>W105</f>
        <v>0</v>
      </c>
      <c r="P72" s="55">
        <f>(L72+M72+N72)-O72</f>
        <v>376.65</v>
      </c>
      <c r="Q72" s="16">
        <v>0</v>
      </c>
      <c r="R72" s="16">
        <v>270</v>
      </c>
      <c r="S72" s="16">
        <v>7</v>
      </c>
      <c r="T72" s="19">
        <f>AE105</f>
        <v>0</v>
      </c>
      <c r="U72" s="55">
        <f>(Q72+R72+S72)-T72</f>
        <v>277</v>
      </c>
      <c r="V72" s="19">
        <v>0</v>
      </c>
      <c r="W72" s="16">
        <v>315</v>
      </c>
      <c r="X72" s="16">
        <v>41</v>
      </c>
      <c r="Y72" s="19">
        <f>AM105</f>
        <v>0</v>
      </c>
      <c r="Z72" s="55">
        <f>(V72+W72+X72)-Y72</f>
        <v>356</v>
      </c>
      <c r="AA72" s="16">
        <v>0</v>
      </c>
      <c r="AB72" s="16">
        <v>435.65</v>
      </c>
      <c r="AC72" s="16">
        <v>80</v>
      </c>
      <c r="AD72" s="19">
        <f>AU106</f>
        <v>0</v>
      </c>
      <c r="AE72" s="55">
        <f>AA72+AB72+AC72-AD72</f>
        <v>515.65</v>
      </c>
      <c r="AF72" s="16">
        <v>0</v>
      </c>
      <c r="AG72" s="21">
        <v>812.51</v>
      </c>
      <c r="AH72" s="16">
        <v>200</v>
      </c>
      <c r="AI72" s="19">
        <f>BC105</f>
        <v>0</v>
      </c>
      <c r="AJ72" s="55">
        <f>AF72+AG72+AH72-AI72</f>
        <v>1012.51</v>
      </c>
      <c r="AK72" s="16">
        <v>0</v>
      </c>
      <c r="AL72" s="16">
        <v>385.64</v>
      </c>
      <c r="AM72" s="16">
        <v>125</v>
      </c>
      <c r="AN72" s="20">
        <f t="shared" si="55"/>
        <v>0</v>
      </c>
      <c r="AO72" s="55">
        <f>AK72+AL72+AM72-AN72</f>
        <v>510.64</v>
      </c>
      <c r="AP72" s="16">
        <v>0</v>
      </c>
      <c r="AQ72" s="16">
        <v>240</v>
      </c>
      <c r="AR72" s="16">
        <v>35</v>
      </c>
      <c r="AS72" s="19"/>
      <c r="AT72" s="55">
        <f>AP72+AQ72+AR72-AS72</f>
        <v>275</v>
      </c>
      <c r="AU72" s="16"/>
      <c r="AV72" s="16">
        <v>375</v>
      </c>
      <c r="AW72" s="16"/>
      <c r="AX72" s="106"/>
      <c r="AY72" s="55">
        <f>AU72+AV72+AW72-AX72</f>
        <v>375</v>
      </c>
      <c r="AZ72" s="138"/>
      <c r="BA72" s="128"/>
      <c r="BB72" s="127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7"/>
      <c r="C73" s="107">
        <v>118.35</v>
      </c>
      <c r="D73" s="108">
        <v>203.5</v>
      </c>
      <c r="E73" s="18"/>
      <c r="F73" s="55">
        <f>(B73+C73+D73)-E73</f>
        <v>321.85000000000002</v>
      </c>
      <c r="G73" s="112"/>
      <c r="H73" s="107"/>
      <c r="I73" s="108"/>
      <c r="J73" s="18"/>
      <c r="K73" s="55">
        <f t="shared" si="20"/>
        <v>0</v>
      </c>
      <c r="L73" s="107"/>
      <c r="M73" s="107"/>
      <c r="N73" s="107">
        <v>330</v>
      </c>
      <c r="O73" s="109"/>
      <c r="P73" s="55">
        <f>(L73+M73+N73)-O73</f>
        <v>330</v>
      </c>
      <c r="Q73" s="107"/>
      <c r="R73" s="107"/>
      <c r="S73" s="107">
        <v>47</v>
      </c>
      <c r="T73" s="109">
        <v>0</v>
      </c>
      <c r="U73" s="55">
        <f>(Q73+R73+S73)-T73</f>
        <v>47</v>
      </c>
      <c r="V73" s="109">
        <v>0</v>
      </c>
      <c r="W73" s="107"/>
      <c r="X73" s="107">
        <v>6.5</v>
      </c>
      <c r="Y73" s="109"/>
      <c r="Z73" s="55">
        <f>(V73+W73+X73)-Y73</f>
        <v>6.5</v>
      </c>
      <c r="AA73" s="107"/>
      <c r="AB73" s="107"/>
      <c r="AC73" s="107"/>
      <c r="AD73" s="109"/>
      <c r="AE73" s="55">
        <f>AA73+AB73+AC73-AD73</f>
        <v>0</v>
      </c>
      <c r="AF73" s="107"/>
      <c r="AG73" s="107"/>
      <c r="AH73" s="107"/>
      <c r="AI73" s="109"/>
      <c r="AJ73" s="55">
        <f>AF73+AG73+AH73-AI73</f>
        <v>0</v>
      </c>
      <c r="AK73" s="107"/>
      <c r="AL73" s="107"/>
      <c r="AM73" s="107"/>
      <c r="AN73" s="20">
        <f t="shared" si="55"/>
        <v>0</v>
      </c>
      <c r="AO73" s="55">
        <f>AK73+AL73+AM73-AN73</f>
        <v>0</v>
      </c>
      <c r="AP73" s="107">
        <v>0</v>
      </c>
      <c r="AQ73" s="107"/>
      <c r="AR73" s="107"/>
      <c r="AS73" s="109"/>
      <c r="AT73" s="55">
        <f>AP73+AQ73+AR73-AS73</f>
        <v>0</v>
      </c>
      <c r="AU73" s="107"/>
      <c r="AV73" s="107"/>
      <c r="AW73" s="107">
        <v>8</v>
      </c>
      <c r="AX73" s="110"/>
      <c r="AY73" s="55">
        <f>AU73+AV73+AW73-AX73</f>
        <v>8</v>
      </c>
      <c r="AZ73" s="110"/>
      <c r="BA73" s="107"/>
      <c r="BB73" s="107">
        <v>8</v>
      </c>
      <c r="BC73" s="109"/>
      <c r="BD73" s="55">
        <f>AZ73+BA73+BB73-BC73</f>
        <v>8</v>
      </c>
      <c r="BE73" s="107"/>
      <c r="BF73" s="107"/>
      <c r="BG73" s="107"/>
      <c r="BH73" s="109"/>
      <c r="BI73" s="55">
        <f>BE73+BF73+BG73-BH73</f>
        <v>0</v>
      </c>
      <c r="BJ73" s="3" t="s">
        <v>96</v>
      </c>
    </row>
    <row r="74" spans="1:95" ht="19.5" thickBot="1">
      <c r="B74" s="100">
        <f>SUM(B44:B73)-100</f>
        <v>1520.2700000000002</v>
      </c>
      <c r="C74" s="100">
        <f t="shared" ref="C74:BI74" si="56">SUM(C44:C73)</f>
        <v>2867.93</v>
      </c>
      <c r="D74" s="100">
        <f t="shared" si="56"/>
        <v>1548.01</v>
      </c>
      <c r="E74" s="100">
        <f t="shared" si="56"/>
        <v>1998.7696446700509</v>
      </c>
      <c r="F74" s="100">
        <f t="shared" si="56"/>
        <v>3928.3703553299492</v>
      </c>
      <c r="G74" s="100">
        <f t="shared" si="56"/>
        <v>1998.7696446700509</v>
      </c>
      <c r="H74" s="100">
        <f t="shared" si="56"/>
        <v>2932.48</v>
      </c>
      <c r="I74" s="100">
        <f t="shared" si="56"/>
        <v>803.33999999999992</v>
      </c>
      <c r="J74" s="100">
        <f t="shared" si="56"/>
        <v>1835.6944670050764</v>
      </c>
      <c r="K74" s="100">
        <f t="shared" si="56"/>
        <v>3898.8951776649751</v>
      </c>
      <c r="L74" s="100">
        <f t="shared" si="56"/>
        <v>1835.6944670050764</v>
      </c>
      <c r="M74" s="100">
        <f t="shared" si="56"/>
        <v>3295.0160000000005</v>
      </c>
      <c r="N74" s="100">
        <f t="shared" si="56"/>
        <v>2113.3000000000002</v>
      </c>
      <c r="O74" s="100">
        <f t="shared" si="56"/>
        <v>2359.1951269035535</v>
      </c>
      <c r="P74" s="100">
        <f t="shared" si="56"/>
        <v>4884.8153401015234</v>
      </c>
      <c r="Q74" s="100">
        <f t="shared" si="56"/>
        <v>1746.0451269035534</v>
      </c>
      <c r="R74" s="100">
        <f>SUM(R44:R73)</f>
        <v>2513.64</v>
      </c>
      <c r="S74" s="100">
        <f t="shared" si="56"/>
        <v>1167.52</v>
      </c>
      <c r="T74" s="100">
        <f t="shared" si="56"/>
        <v>2165.3000000000002</v>
      </c>
      <c r="U74" s="100">
        <f t="shared" si="56"/>
        <v>3261.9051269035531</v>
      </c>
      <c r="V74" s="100">
        <f t="shared" si="56"/>
        <v>2165.3000000000002</v>
      </c>
      <c r="W74" s="100">
        <f t="shared" si="56"/>
        <v>2629.83</v>
      </c>
      <c r="X74" s="100">
        <f t="shared" si="56"/>
        <v>1604.02</v>
      </c>
      <c r="Y74" s="100">
        <f t="shared" si="56"/>
        <v>1514.18</v>
      </c>
      <c r="Z74" s="100">
        <f t="shared" si="56"/>
        <v>4884.97</v>
      </c>
      <c r="AA74" s="100">
        <f t="shared" si="56"/>
        <v>1514.18</v>
      </c>
      <c r="AB74" s="100">
        <f t="shared" si="56"/>
        <v>3446.3500000000004</v>
      </c>
      <c r="AC74" s="100">
        <f t="shared" si="56"/>
        <v>778.74000000000012</v>
      </c>
      <c r="AD74" s="100">
        <f t="shared" si="56"/>
        <v>2274.7449999999999</v>
      </c>
      <c r="AE74" s="100">
        <f t="shared" si="56"/>
        <v>3464.5249999999996</v>
      </c>
      <c r="AF74" s="100">
        <f t="shared" si="56"/>
        <v>2274.7449999999999</v>
      </c>
      <c r="AG74" s="100">
        <f t="shared" si="56"/>
        <v>4143.5600000000013</v>
      </c>
      <c r="AH74" s="100">
        <f t="shared" si="56"/>
        <v>1470.71</v>
      </c>
      <c r="AI74" s="100">
        <f t="shared" si="56"/>
        <v>2608.3799999999997</v>
      </c>
      <c r="AJ74" s="100">
        <f t="shared" si="56"/>
        <v>5280.6350000000002</v>
      </c>
      <c r="AK74" s="100">
        <f>SUM(AK44:AK72)</f>
        <v>2608.3799999999997</v>
      </c>
      <c r="AL74" s="100">
        <f t="shared" si="56"/>
        <v>1295.1599999999999</v>
      </c>
      <c r="AM74" s="100">
        <f t="shared" si="56"/>
        <v>1004.51</v>
      </c>
      <c r="AN74" s="100">
        <f t="shared" si="56"/>
        <v>1480.3100000000002</v>
      </c>
      <c r="AO74" s="100">
        <f t="shared" si="56"/>
        <v>3427.74</v>
      </c>
      <c r="AP74" s="100">
        <f t="shared" si="56"/>
        <v>1480.3100000000002</v>
      </c>
      <c r="AQ74" s="100">
        <f t="shared" si="56"/>
        <v>2907.61</v>
      </c>
      <c r="AR74" s="100">
        <f t="shared" si="56"/>
        <v>362.82</v>
      </c>
      <c r="AS74" s="100">
        <f t="shared" si="56"/>
        <v>1358.75</v>
      </c>
      <c r="AT74" s="100">
        <f t="shared" si="56"/>
        <v>3391.99</v>
      </c>
      <c r="AU74" s="100">
        <f t="shared" si="56"/>
        <v>1358.75</v>
      </c>
      <c r="AV74" s="100">
        <f t="shared" si="56"/>
        <v>3822.71</v>
      </c>
      <c r="AW74" s="100">
        <f t="shared" si="56"/>
        <v>927.45</v>
      </c>
      <c r="AX74" s="100">
        <f t="shared" si="56"/>
        <v>1802.39</v>
      </c>
      <c r="AY74" s="100">
        <f t="shared" si="56"/>
        <v>4306.5200000000004</v>
      </c>
      <c r="AZ74" s="100">
        <f t="shared" si="56"/>
        <v>0</v>
      </c>
      <c r="BA74" s="100">
        <f t="shared" si="56"/>
        <v>0</v>
      </c>
      <c r="BB74" s="100">
        <f t="shared" si="56"/>
        <v>8</v>
      </c>
      <c r="BC74" s="100">
        <f>SUM(BC44:BC72)</f>
        <v>0</v>
      </c>
      <c r="BD74" s="100">
        <f t="shared" si="56"/>
        <v>8</v>
      </c>
      <c r="BE74" s="100">
        <f t="shared" si="56"/>
        <v>0</v>
      </c>
      <c r="BF74" s="100">
        <f t="shared" si="56"/>
        <v>0</v>
      </c>
      <c r="BG74" s="100">
        <f t="shared" si="56"/>
        <v>0</v>
      </c>
      <c r="BH74" s="100">
        <f t="shared" si="56"/>
        <v>0</v>
      </c>
      <c r="BI74" s="120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114</v>
      </c>
      <c r="C80" s="11"/>
      <c r="D80" s="11">
        <v>0.7</v>
      </c>
      <c r="E80" s="72">
        <f t="shared" ref="E80:E106" si="57">B80*D80</f>
        <v>79.8</v>
      </c>
      <c r="F80" s="70">
        <f>C80*D80</f>
        <v>0</v>
      </c>
      <c r="G80" s="69">
        <f>E80+F80</f>
        <v>79.8</v>
      </c>
      <c r="I80" s="14" t="s">
        <v>6</v>
      </c>
      <c r="J80" s="11">
        <v>11</v>
      </c>
      <c r="K80" s="11"/>
      <c r="L80" s="11">
        <v>0.7</v>
      </c>
      <c r="M80" s="11">
        <f t="shared" ref="M80:M106" si="58">J80*L80</f>
        <v>7.6999999999999993</v>
      </c>
      <c r="N80" s="70">
        <f>K80*L80</f>
        <v>0</v>
      </c>
      <c r="O80" s="69">
        <f>M80+N80</f>
        <v>7.6999999999999993</v>
      </c>
      <c r="Q80" s="14" t="s">
        <v>6</v>
      </c>
      <c r="R80" s="11">
        <v>56</v>
      </c>
      <c r="S80" s="11"/>
      <c r="T80" s="11">
        <v>0.7</v>
      </c>
      <c r="U80" s="11">
        <f t="shared" ref="U80:U106" si="59">R80*T80</f>
        <v>39.199999999999996</v>
      </c>
      <c r="V80" s="14">
        <f>S80*T80</f>
        <v>0</v>
      </c>
      <c r="W80" s="69">
        <f>U80+V80</f>
        <v>39.199999999999996</v>
      </c>
      <c r="Y80" s="14" t="s">
        <v>6</v>
      </c>
      <c r="Z80" s="11"/>
      <c r="AA80" s="11">
        <v>88</v>
      </c>
      <c r="AB80" s="11">
        <v>0.7</v>
      </c>
      <c r="AC80" s="11">
        <f t="shared" ref="AC80:AC106" si="60">Z80*AB80</f>
        <v>0</v>
      </c>
      <c r="AD80" s="14">
        <f>AA80*AB80</f>
        <v>61.599999999999994</v>
      </c>
      <c r="AE80" s="69">
        <f>AC80+AD80</f>
        <v>61.599999999999994</v>
      </c>
      <c r="AG80" s="14" t="s">
        <v>6</v>
      </c>
      <c r="AH80" s="130">
        <v>81</v>
      </c>
      <c r="AI80" s="130"/>
      <c r="AJ80" s="11">
        <v>0.7</v>
      </c>
      <c r="AK80" s="11">
        <f t="shared" ref="AK80:AK99" si="61">AH80*AJ80</f>
        <v>56.699999999999996</v>
      </c>
      <c r="AL80" s="14">
        <f>AI80*AJ80</f>
        <v>0</v>
      </c>
      <c r="AM80" s="69">
        <f>AK80+AL80</f>
        <v>56.699999999999996</v>
      </c>
      <c r="AO80" s="14" t="s">
        <v>6</v>
      </c>
      <c r="AP80" s="11">
        <v>64</v>
      </c>
      <c r="AQ80" s="11">
        <v>94</v>
      </c>
      <c r="AR80" s="11">
        <v>0.7</v>
      </c>
      <c r="AS80" s="11">
        <f t="shared" ref="AS80:AS106" si="62">AP80*AR80</f>
        <v>44.8</v>
      </c>
      <c r="AT80" s="14">
        <f>AQ80*AR80</f>
        <v>65.8</v>
      </c>
      <c r="AU80" s="11">
        <f>AS80+AT80</f>
        <v>110.6</v>
      </c>
      <c r="AW80" s="14" t="s">
        <v>6</v>
      </c>
      <c r="AX80" s="11">
        <v>114</v>
      </c>
      <c r="AY80" s="130">
        <v>155</v>
      </c>
      <c r="AZ80" s="11">
        <v>0.7</v>
      </c>
      <c r="BA80" s="11">
        <f t="shared" ref="BA80:BA106" si="63">AX80*AZ80</f>
        <v>79.8</v>
      </c>
      <c r="BB80" s="14">
        <f>AY80*AZ80</f>
        <v>108.5</v>
      </c>
      <c r="BC80" s="11">
        <f>BA80+BB80</f>
        <v>188.3</v>
      </c>
      <c r="BE80" s="14" t="s">
        <v>6</v>
      </c>
      <c r="BF80" s="11">
        <v>49</v>
      </c>
      <c r="BG80" s="11">
        <v>120</v>
      </c>
      <c r="BH80" s="11">
        <v>0.7</v>
      </c>
      <c r="BI80" s="11">
        <f t="shared" ref="BI80:BI106" si="64">BF80*BH80</f>
        <v>34.299999999999997</v>
      </c>
      <c r="BJ80" s="14">
        <f>BG80*BH80</f>
        <v>84</v>
      </c>
      <c r="BK80" s="11">
        <f>BI80+BJ80</f>
        <v>118.3</v>
      </c>
      <c r="BM80" s="14" t="s">
        <v>6</v>
      </c>
      <c r="BN80" s="11">
        <v>68</v>
      </c>
      <c r="BO80" s="11">
        <v>52</v>
      </c>
      <c r="BP80" s="11">
        <v>0.7</v>
      </c>
      <c r="BQ80" s="11">
        <f t="shared" ref="BQ80:BQ106" si="65">BN80*BP80</f>
        <v>47.599999999999994</v>
      </c>
      <c r="BR80" s="14">
        <f>BO80*BP80</f>
        <v>36.4</v>
      </c>
      <c r="BS80" s="11">
        <f>BQ80+BR80</f>
        <v>84</v>
      </c>
      <c r="BU80" s="14" t="s">
        <v>6</v>
      </c>
      <c r="BV80" s="11">
        <v>134</v>
      </c>
      <c r="BW80" s="11">
        <v>178</v>
      </c>
      <c r="BX80" s="11">
        <v>0.35</v>
      </c>
      <c r="BY80" s="11">
        <f t="shared" ref="BY80:BY106" si="66">BV80*BX80</f>
        <v>46.9</v>
      </c>
      <c r="BZ80" s="14">
        <f>BW80*BX80</f>
        <v>62.3</v>
      </c>
      <c r="CA80" s="69">
        <f>BY80+BZ80</f>
        <v>109.19999999999999</v>
      </c>
      <c r="CC80" s="14" t="s">
        <v>6</v>
      </c>
      <c r="CD80" s="11"/>
      <c r="CE80" s="11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73</v>
      </c>
      <c r="C81" s="11">
        <v>166</v>
      </c>
      <c r="D81" s="11">
        <v>1</v>
      </c>
      <c r="E81" s="72">
        <f t="shared" si="57"/>
        <v>73</v>
      </c>
      <c r="F81" s="70">
        <f>C81*D81</f>
        <v>166</v>
      </c>
      <c r="G81" s="69">
        <f t="shared" ref="G81:G106" si="69">E81+F81</f>
        <v>239</v>
      </c>
      <c r="I81" s="14" t="s">
        <v>7</v>
      </c>
      <c r="J81" s="11">
        <v>34</v>
      </c>
      <c r="K81" s="11">
        <v>193</v>
      </c>
      <c r="L81" s="11">
        <v>1</v>
      </c>
      <c r="M81" s="11">
        <f t="shared" si="58"/>
        <v>34</v>
      </c>
      <c r="N81" s="70">
        <f>K81*L81</f>
        <v>193</v>
      </c>
      <c r="O81" s="69">
        <f>M81+N81</f>
        <v>227</v>
      </c>
      <c r="Q81" s="14" t="s">
        <v>7</v>
      </c>
      <c r="R81" s="11">
        <v>64</v>
      </c>
      <c r="S81" s="11">
        <v>285</v>
      </c>
      <c r="T81" s="11">
        <v>1</v>
      </c>
      <c r="U81" s="11">
        <f t="shared" si="59"/>
        <v>64</v>
      </c>
      <c r="V81" s="14">
        <f>S81*T81</f>
        <v>285</v>
      </c>
      <c r="W81" s="69">
        <f t="shared" ref="W81:W106" si="70">U81+V81</f>
        <v>349</v>
      </c>
      <c r="Y81" s="14" t="s">
        <v>7</v>
      </c>
      <c r="Z81" s="11"/>
      <c r="AA81" s="11">
        <v>256</v>
      </c>
      <c r="AB81" s="11">
        <v>1</v>
      </c>
      <c r="AC81" s="11">
        <f t="shared" si="60"/>
        <v>0</v>
      </c>
      <c r="AD81" s="14">
        <f>AA81*AB81</f>
        <v>256</v>
      </c>
      <c r="AE81" s="69">
        <f t="shared" ref="AE81:AE106" si="71">AC81+AD81</f>
        <v>256</v>
      </c>
      <c r="AG81" s="14" t="s">
        <v>7</v>
      </c>
      <c r="AH81" s="130">
        <v>46</v>
      </c>
      <c r="AI81" s="130">
        <v>135</v>
      </c>
      <c r="AJ81" s="11">
        <v>1</v>
      </c>
      <c r="AK81" s="11">
        <f t="shared" si="61"/>
        <v>46</v>
      </c>
      <c r="AL81" s="14">
        <f>AI81*AJ81</f>
        <v>135</v>
      </c>
      <c r="AM81" s="69">
        <f t="shared" ref="AM81:AM100" si="72">AK81+AL81</f>
        <v>181</v>
      </c>
      <c r="AO81" s="14" t="s">
        <v>7</v>
      </c>
      <c r="AP81" s="11">
        <v>53</v>
      </c>
      <c r="AQ81" s="11">
        <v>280</v>
      </c>
      <c r="AR81" s="11">
        <v>1</v>
      </c>
      <c r="AS81" s="11">
        <f t="shared" si="62"/>
        <v>53</v>
      </c>
      <c r="AT81" s="14">
        <f>AQ81*AR81</f>
        <v>280</v>
      </c>
      <c r="AU81" s="11">
        <f t="shared" ref="AU81:AU106" si="73">AS81+AT81</f>
        <v>333</v>
      </c>
      <c r="AW81" s="14" t="s">
        <v>7</v>
      </c>
      <c r="AX81" s="11">
        <v>28</v>
      </c>
      <c r="AY81" s="130">
        <v>406</v>
      </c>
      <c r="AZ81" s="11">
        <v>1</v>
      </c>
      <c r="BA81" s="11">
        <f t="shared" si="63"/>
        <v>28</v>
      </c>
      <c r="BB81" s="14">
        <f>AY81*AZ81</f>
        <v>406</v>
      </c>
      <c r="BC81" s="11">
        <f t="shared" ref="BC81:BC106" si="74">BA81+BB81</f>
        <v>434</v>
      </c>
      <c r="BE81" s="14" t="s">
        <v>7</v>
      </c>
      <c r="BF81" s="11">
        <v>31</v>
      </c>
      <c r="BG81" s="11">
        <v>117</v>
      </c>
      <c r="BH81" s="11">
        <v>1</v>
      </c>
      <c r="BI81" s="11">
        <f t="shared" si="64"/>
        <v>31</v>
      </c>
      <c r="BJ81" s="14">
        <f>BG81*BH81</f>
        <v>117</v>
      </c>
      <c r="BK81" s="11">
        <f t="shared" ref="BK81:BK106" si="75">BI81+BJ81</f>
        <v>148</v>
      </c>
      <c r="BM81" s="14" t="s">
        <v>7</v>
      </c>
      <c r="BN81" s="11">
        <v>12</v>
      </c>
      <c r="BO81" s="11">
        <v>168</v>
      </c>
      <c r="BP81" s="11">
        <v>1</v>
      </c>
      <c r="BQ81" s="11">
        <f t="shared" si="65"/>
        <v>12</v>
      </c>
      <c r="BR81" s="14">
        <f>BO81*BP81</f>
        <v>168</v>
      </c>
      <c r="BS81" s="11">
        <f t="shared" ref="BS81:BS106" si="76">BQ81+BR81</f>
        <v>180</v>
      </c>
      <c r="BU81" s="14" t="s">
        <v>7</v>
      </c>
      <c r="BV81" s="11">
        <v>14</v>
      </c>
      <c r="BW81" s="11">
        <v>96</v>
      </c>
      <c r="BX81" s="11">
        <v>1</v>
      </c>
      <c r="BY81" s="11">
        <f t="shared" si="66"/>
        <v>14</v>
      </c>
      <c r="BZ81" s="14">
        <f>BW81*BX81</f>
        <v>96</v>
      </c>
      <c r="CA81" s="69">
        <f t="shared" ref="CA81:CA106" si="77">BY81+BZ81</f>
        <v>110</v>
      </c>
      <c r="CC81" s="14" t="s">
        <v>7</v>
      </c>
      <c r="CD81" s="11"/>
      <c r="CE81" s="11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145</v>
      </c>
      <c r="C82" s="11">
        <v>232</v>
      </c>
      <c r="D82" s="11">
        <v>0.5</v>
      </c>
      <c r="E82" s="72">
        <f t="shared" si="57"/>
        <v>72.5</v>
      </c>
      <c r="F82" s="70">
        <f t="shared" ref="F82:F106" si="80">C82*D82</f>
        <v>116</v>
      </c>
      <c r="G82" s="69">
        <f t="shared" si="69"/>
        <v>188.5</v>
      </c>
      <c r="H82" s="87"/>
      <c r="I82" s="14" t="s">
        <v>8</v>
      </c>
      <c r="J82" s="11">
        <v>87</v>
      </c>
      <c r="K82" s="11">
        <v>339</v>
      </c>
      <c r="L82" s="11">
        <v>0.5</v>
      </c>
      <c r="M82" s="11">
        <f t="shared" si="58"/>
        <v>43.5</v>
      </c>
      <c r="N82" s="70">
        <f>K82*L82</f>
        <v>169.5</v>
      </c>
      <c r="O82" s="69">
        <f>M82+N82</f>
        <v>213</v>
      </c>
      <c r="Q82" s="14" t="s">
        <v>8</v>
      </c>
      <c r="R82" s="11">
        <v>168</v>
      </c>
      <c r="S82" s="11">
        <v>585</v>
      </c>
      <c r="T82" s="11">
        <v>0.5</v>
      </c>
      <c r="U82" s="11">
        <f t="shared" si="59"/>
        <v>84</v>
      </c>
      <c r="V82" s="14">
        <f t="shared" ref="V82:V106" si="81">S82*T82</f>
        <v>292.5</v>
      </c>
      <c r="W82" s="69">
        <f t="shared" si="70"/>
        <v>376.5</v>
      </c>
      <c r="Y82" s="14" t="s">
        <v>8</v>
      </c>
      <c r="Z82" s="11">
        <v>172</v>
      </c>
      <c r="AA82" s="11">
        <f>263+360</f>
        <v>623</v>
      </c>
      <c r="AB82" s="11">
        <v>0.5</v>
      </c>
      <c r="AC82" s="11">
        <f t="shared" si="60"/>
        <v>86</v>
      </c>
      <c r="AD82" s="14">
        <f t="shared" ref="AD82:AD100" si="82">AA82*AB82</f>
        <v>311.5</v>
      </c>
      <c r="AE82" s="69">
        <f t="shared" si="71"/>
        <v>397.5</v>
      </c>
      <c r="AG82" s="14" t="s">
        <v>8</v>
      </c>
      <c r="AH82" s="130">
        <v>148</v>
      </c>
      <c r="AI82" s="130">
        <v>146</v>
      </c>
      <c r="AJ82" s="11">
        <v>0.5</v>
      </c>
      <c r="AK82" s="11">
        <f t="shared" si="61"/>
        <v>74</v>
      </c>
      <c r="AL82" s="14">
        <f t="shared" ref="AL82:AL100" si="83">AI82*AJ82</f>
        <v>73</v>
      </c>
      <c r="AM82" s="69">
        <f t="shared" si="72"/>
        <v>147</v>
      </c>
      <c r="AO82" s="14" t="s">
        <v>8</v>
      </c>
      <c r="AP82" s="11">
        <v>434</v>
      </c>
      <c r="AQ82" s="11">
        <v>174</v>
      </c>
      <c r="AR82" s="11">
        <v>0.5</v>
      </c>
      <c r="AS82" s="11">
        <f t="shared" si="62"/>
        <v>217</v>
      </c>
      <c r="AT82" s="14">
        <f t="shared" ref="AT82:AT105" si="84">AQ82*AR82</f>
        <v>87</v>
      </c>
      <c r="AU82" s="11">
        <f t="shared" si="73"/>
        <v>304</v>
      </c>
      <c r="AW82" s="14" t="s">
        <v>8</v>
      </c>
      <c r="AX82" s="11">
        <v>328</v>
      </c>
      <c r="AY82" s="130">
        <v>278</v>
      </c>
      <c r="AZ82" s="11">
        <v>0.5</v>
      </c>
      <c r="BA82" s="11">
        <f t="shared" si="63"/>
        <v>164</v>
      </c>
      <c r="BB82" s="14">
        <f t="shared" ref="BB82:BB106" si="85">AY82*AZ82</f>
        <v>139</v>
      </c>
      <c r="BC82" s="11">
        <f t="shared" si="74"/>
        <v>303</v>
      </c>
      <c r="BE82" s="14" t="s">
        <v>8</v>
      </c>
      <c r="BF82" s="11">
        <v>264</v>
      </c>
      <c r="BG82" s="11">
        <f>117+33</f>
        <v>150</v>
      </c>
      <c r="BH82" s="11">
        <v>0.5</v>
      </c>
      <c r="BI82" s="11">
        <f t="shared" si="64"/>
        <v>132</v>
      </c>
      <c r="BJ82" s="14">
        <f t="shared" ref="BJ82:BJ106" si="86">BG82*BH82</f>
        <v>75</v>
      </c>
      <c r="BK82" s="11">
        <f t="shared" si="75"/>
        <v>207</v>
      </c>
      <c r="BM82" s="14" t="s">
        <v>8</v>
      </c>
      <c r="BN82" s="11">
        <v>192</v>
      </c>
      <c r="BO82" s="11">
        <v>116</v>
      </c>
      <c r="BP82" s="11">
        <v>0.5</v>
      </c>
      <c r="BQ82" s="11">
        <f t="shared" si="65"/>
        <v>96</v>
      </c>
      <c r="BR82" s="95">
        <f t="shared" ref="BR82:BR106" si="87">BO82*BP82</f>
        <v>58</v>
      </c>
      <c r="BS82" s="11">
        <f t="shared" si="76"/>
        <v>154</v>
      </c>
      <c r="BU82" s="14" t="s">
        <v>8</v>
      </c>
      <c r="BV82" s="11">
        <v>523</v>
      </c>
      <c r="BW82" s="11">
        <f>193+260</f>
        <v>453</v>
      </c>
      <c r="BX82" s="11">
        <v>0.5</v>
      </c>
      <c r="BY82" s="11">
        <f t="shared" si="66"/>
        <v>261.5</v>
      </c>
      <c r="BZ82" s="14">
        <f t="shared" ref="BZ82:BZ106" si="88">BW82*BX82</f>
        <v>226.5</v>
      </c>
      <c r="CA82" s="69">
        <f t="shared" si="77"/>
        <v>488</v>
      </c>
      <c r="CC82" s="14" t="s">
        <v>8</v>
      </c>
      <c r="CD82" s="11"/>
      <c r="CE82" s="11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>
        <v>0</v>
      </c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30">
        <v>0</v>
      </c>
      <c r="AI83" s="130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30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>
        <v>0</v>
      </c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>
        <v>0</v>
      </c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>
        <v>0</v>
      </c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1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>
        <v>6</v>
      </c>
      <c r="C84" s="11"/>
      <c r="D84" s="11">
        <v>0.15</v>
      </c>
      <c r="E84" s="72">
        <f t="shared" si="57"/>
        <v>0.89999999999999991</v>
      </c>
      <c r="F84" s="70">
        <f t="shared" si="80"/>
        <v>0</v>
      </c>
      <c r="G84" s="69">
        <f t="shared" si="69"/>
        <v>0.89999999999999991</v>
      </c>
      <c r="I84" s="14" t="s">
        <v>105</v>
      </c>
      <c r="J84" s="11">
        <v>0</v>
      </c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30">
        <v>0</v>
      </c>
      <c r="AI84" s="130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30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>
        <v>0</v>
      </c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>
        <v>0</v>
      </c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>
        <v>0</v>
      </c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1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48</v>
      </c>
      <c r="C85" s="11"/>
      <c r="D85" s="11">
        <v>1</v>
      </c>
      <c r="E85" s="72">
        <f t="shared" si="57"/>
        <v>48</v>
      </c>
      <c r="F85" s="70">
        <f t="shared" si="80"/>
        <v>0</v>
      </c>
      <c r="G85" s="69">
        <f t="shared" si="69"/>
        <v>48</v>
      </c>
      <c r="I85" s="14" t="s">
        <v>11</v>
      </c>
      <c r="J85" s="11">
        <v>68</v>
      </c>
      <c r="K85" s="11"/>
      <c r="L85" s="11">
        <v>1</v>
      </c>
      <c r="M85" s="11">
        <f t="shared" si="58"/>
        <v>68</v>
      </c>
      <c r="N85" s="70">
        <f t="shared" si="91"/>
        <v>0</v>
      </c>
      <c r="O85" s="69">
        <f t="shared" si="92"/>
        <v>68</v>
      </c>
      <c r="Q85" s="14" t="s">
        <v>11</v>
      </c>
      <c r="R85" s="11">
        <v>24</v>
      </c>
      <c r="S85" s="11"/>
      <c r="T85" s="11">
        <v>1</v>
      </c>
      <c r="U85" s="11">
        <f t="shared" si="59"/>
        <v>24</v>
      </c>
      <c r="V85" s="14">
        <f t="shared" si="81"/>
        <v>0</v>
      </c>
      <c r="W85" s="69">
        <f t="shared" si="70"/>
        <v>24</v>
      </c>
      <c r="Y85" s="14" t="s">
        <v>11</v>
      </c>
      <c r="Z85" s="11">
        <v>75</v>
      </c>
      <c r="AA85" s="11"/>
      <c r="AB85" s="11">
        <v>1</v>
      </c>
      <c r="AC85" s="11">
        <f t="shared" si="60"/>
        <v>75</v>
      </c>
      <c r="AD85" s="14">
        <f t="shared" si="82"/>
        <v>0</v>
      </c>
      <c r="AE85" s="69">
        <f t="shared" si="71"/>
        <v>75</v>
      </c>
      <c r="AG85" s="14" t="s">
        <v>11</v>
      </c>
      <c r="AH85" s="130">
        <v>68</v>
      </c>
      <c r="AI85" s="130"/>
      <c r="AJ85" s="11">
        <v>1</v>
      </c>
      <c r="AK85" s="11">
        <f t="shared" si="61"/>
        <v>68</v>
      </c>
      <c r="AL85" s="14">
        <f t="shared" si="83"/>
        <v>0</v>
      </c>
      <c r="AM85" s="69">
        <f t="shared" si="72"/>
        <v>68</v>
      </c>
      <c r="AO85" s="14" t="s">
        <v>11</v>
      </c>
      <c r="AP85" s="11">
        <v>44</v>
      </c>
      <c r="AQ85" s="11">
        <v>60</v>
      </c>
      <c r="AR85" s="11">
        <v>1</v>
      </c>
      <c r="AS85" s="11">
        <f t="shared" si="62"/>
        <v>44</v>
      </c>
      <c r="AT85" s="14">
        <f t="shared" si="84"/>
        <v>60</v>
      </c>
      <c r="AU85" s="11">
        <f t="shared" si="73"/>
        <v>104</v>
      </c>
      <c r="AW85" s="14" t="s">
        <v>11</v>
      </c>
      <c r="AX85" s="11">
        <v>65</v>
      </c>
      <c r="AY85" s="130">
        <v>113</v>
      </c>
      <c r="AZ85" s="11">
        <v>1</v>
      </c>
      <c r="BA85" s="11">
        <f t="shared" si="63"/>
        <v>65</v>
      </c>
      <c r="BB85" s="14">
        <f t="shared" si="85"/>
        <v>113</v>
      </c>
      <c r="BC85" s="11">
        <f t="shared" si="74"/>
        <v>178</v>
      </c>
      <c r="BE85" s="14" t="s">
        <v>11</v>
      </c>
      <c r="BF85" s="11">
        <v>32</v>
      </c>
      <c r="BG85" s="11">
        <v>39</v>
      </c>
      <c r="BH85" s="11">
        <v>1</v>
      </c>
      <c r="BI85" s="11">
        <f t="shared" si="64"/>
        <v>32</v>
      </c>
      <c r="BJ85" s="14">
        <f t="shared" si="86"/>
        <v>39</v>
      </c>
      <c r="BK85" s="11">
        <f t="shared" si="75"/>
        <v>71</v>
      </c>
      <c r="BM85" s="14" t="s">
        <v>11</v>
      </c>
      <c r="BN85" s="11">
        <v>44</v>
      </c>
      <c r="BO85" s="11">
        <v>13</v>
      </c>
      <c r="BP85" s="11">
        <v>1</v>
      </c>
      <c r="BQ85" s="11">
        <f t="shared" si="65"/>
        <v>44</v>
      </c>
      <c r="BR85" s="14">
        <f t="shared" si="87"/>
        <v>13</v>
      </c>
      <c r="BS85" s="11">
        <f t="shared" si="76"/>
        <v>57</v>
      </c>
      <c r="BU85" s="14" t="s">
        <v>11</v>
      </c>
      <c r="BV85" s="11">
        <v>86</v>
      </c>
      <c r="BW85" s="11">
        <v>36</v>
      </c>
      <c r="BX85" s="11">
        <v>1</v>
      </c>
      <c r="BY85" s="11">
        <f t="shared" si="66"/>
        <v>86</v>
      </c>
      <c r="BZ85" s="14">
        <f t="shared" si="88"/>
        <v>36</v>
      </c>
      <c r="CA85" s="69">
        <f t="shared" si="77"/>
        <v>122</v>
      </c>
      <c r="CC85" s="14" t="s">
        <v>11</v>
      </c>
      <c r="CD85" s="11"/>
      <c r="CE85" s="11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/>
      <c r="C86" s="11"/>
      <c r="D86" s="11">
        <v>1</v>
      </c>
      <c r="E86" s="72">
        <f t="shared" si="57"/>
        <v>0</v>
      </c>
      <c r="F86" s="70">
        <f t="shared" si="80"/>
        <v>0</v>
      </c>
      <c r="G86" s="69">
        <f t="shared" si="69"/>
        <v>0</v>
      </c>
      <c r="I86" s="14" t="s">
        <v>12</v>
      </c>
      <c r="J86" s="11">
        <v>22</v>
      </c>
      <c r="K86" s="11"/>
      <c r="L86" s="11">
        <v>1</v>
      </c>
      <c r="M86" s="11">
        <f t="shared" si="58"/>
        <v>22</v>
      </c>
      <c r="N86" s="70">
        <f t="shared" si="91"/>
        <v>0</v>
      </c>
      <c r="O86" s="69">
        <f t="shared" si="92"/>
        <v>22</v>
      </c>
      <c r="Q86" s="14" t="s">
        <v>12</v>
      </c>
      <c r="R86" s="11">
        <v>11</v>
      </c>
      <c r="S86" s="11">
        <v>30</v>
      </c>
      <c r="T86" s="11">
        <v>1</v>
      </c>
      <c r="U86" s="11">
        <f t="shared" si="59"/>
        <v>11</v>
      </c>
      <c r="V86" s="14">
        <f t="shared" si="81"/>
        <v>30</v>
      </c>
      <c r="W86" s="69">
        <f t="shared" si="70"/>
        <v>41</v>
      </c>
      <c r="Y86" s="14" t="s">
        <v>12</v>
      </c>
      <c r="Z86" s="11">
        <v>28</v>
      </c>
      <c r="AA86" s="11">
        <v>90</v>
      </c>
      <c r="AB86" s="11">
        <v>1</v>
      </c>
      <c r="AC86" s="11">
        <f t="shared" si="60"/>
        <v>28</v>
      </c>
      <c r="AD86" s="14">
        <f t="shared" si="82"/>
        <v>90</v>
      </c>
      <c r="AE86" s="69">
        <f t="shared" si="71"/>
        <v>118</v>
      </c>
      <c r="AG86" s="14" t="s">
        <v>12</v>
      </c>
      <c r="AH86" s="130">
        <v>74</v>
      </c>
      <c r="AI86" s="130">
        <v>51</v>
      </c>
      <c r="AJ86" s="11">
        <v>1</v>
      </c>
      <c r="AK86" s="11">
        <f t="shared" si="61"/>
        <v>74</v>
      </c>
      <c r="AL86" s="14">
        <f t="shared" si="83"/>
        <v>51</v>
      </c>
      <c r="AM86" s="69">
        <f t="shared" si="72"/>
        <v>125</v>
      </c>
      <c r="AO86" s="14" t="s">
        <v>12</v>
      </c>
      <c r="AP86" s="11">
        <v>58</v>
      </c>
      <c r="AQ86" s="11">
        <v>62</v>
      </c>
      <c r="AR86" s="11">
        <v>1</v>
      </c>
      <c r="AS86" s="11">
        <f t="shared" si="62"/>
        <v>58</v>
      </c>
      <c r="AT86" s="14">
        <f t="shared" si="84"/>
        <v>62</v>
      </c>
      <c r="AU86" s="11">
        <f t="shared" si="73"/>
        <v>120</v>
      </c>
      <c r="AW86" s="14" t="s">
        <v>12</v>
      </c>
      <c r="AX86" s="11">
        <v>43</v>
      </c>
      <c r="AY86" s="130">
        <v>140</v>
      </c>
      <c r="AZ86" s="11">
        <v>1</v>
      </c>
      <c r="BA86" s="11">
        <f t="shared" si="63"/>
        <v>43</v>
      </c>
      <c r="BB86" s="14">
        <f t="shared" si="85"/>
        <v>140</v>
      </c>
      <c r="BC86" s="11">
        <f t="shared" si="74"/>
        <v>183</v>
      </c>
      <c r="BE86" s="14" t="s">
        <v>12</v>
      </c>
      <c r="BF86" s="11">
        <v>65</v>
      </c>
      <c r="BG86" s="11">
        <v>87</v>
      </c>
      <c r="BH86" s="11">
        <v>1</v>
      </c>
      <c r="BI86" s="11">
        <f t="shared" si="64"/>
        <v>65</v>
      </c>
      <c r="BJ86" s="14">
        <f t="shared" si="86"/>
        <v>87</v>
      </c>
      <c r="BK86" s="11">
        <f t="shared" si="75"/>
        <v>152</v>
      </c>
      <c r="BM86" s="14" t="s">
        <v>12</v>
      </c>
      <c r="BN86" s="11">
        <v>46</v>
      </c>
      <c r="BO86" s="11">
        <v>88</v>
      </c>
      <c r="BP86" s="11">
        <v>1</v>
      </c>
      <c r="BQ86" s="11">
        <f t="shared" si="65"/>
        <v>46</v>
      </c>
      <c r="BR86" s="14">
        <f t="shared" si="87"/>
        <v>88</v>
      </c>
      <c r="BS86" s="11">
        <f t="shared" si="76"/>
        <v>134</v>
      </c>
      <c r="BU86" s="14" t="s">
        <v>12</v>
      </c>
      <c r="BV86" s="11">
        <v>58</v>
      </c>
      <c r="BW86" s="11"/>
      <c r="BX86" s="11">
        <v>1</v>
      </c>
      <c r="BY86" s="11">
        <f t="shared" si="66"/>
        <v>58</v>
      </c>
      <c r="BZ86" s="14">
        <f t="shared" si="88"/>
        <v>0</v>
      </c>
      <c r="CA86" s="69">
        <f t="shared" si="77"/>
        <v>58</v>
      </c>
      <c r="CC86" s="14" t="s">
        <v>12</v>
      </c>
      <c r="CD86" s="11"/>
      <c r="CE86" s="11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68</v>
      </c>
      <c r="C87" s="11">
        <v>88</v>
      </c>
      <c r="D87" s="11">
        <v>0.4</v>
      </c>
      <c r="E87" s="72">
        <f t="shared" si="57"/>
        <v>27.200000000000003</v>
      </c>
      <c r="F87" s="70">
        <f t="shared" si="80"/>
        <v>35.200000000000003</v>
      </c>
      <c r="G87" s="69">
        <f t="shared" si="69"/>
        <v>62.400000000000006</v>
      </c>
      <c r="I87" s="14" t="s">
        <v>13</v>
      </c>
      <c r="J87" s="11">
        <v>36</v>
      </c>
      <c r="K87" s="11">
        <v>63</v>
      </c>
      <c r="L87" s="11">
        <v>0.4</v>
      </c>
      <c r="M87" s="11">
        <f t="shared" si="58"/>
        <v>14.4</v>
      </c>
      <c r="N87" s="70">
        <f t="shared" si="91"/>
        <v>25.200000000000003</v>
      </c>
      <c r="O87" s="69">
        <f t="shared" si="92"/>
        <v>39.6</v>
      </c>
      <c r="Q87" s="14" t="s">
        <v>13</v>
      </c>
      <c r="R87" s="11">
        <v>24</v>
      </c>
      <c r="S87" s="11">
        <v>145</v>
      </c>
      <c r="T87" s="11">
        <v>0.4</v>
      </c>
      <c r="U87" s="11">
        <f t="shared" si="59"/>
        <v>9.6000000000000014</v>
      </c>
      <c r="V87" s="14">
        <f t="shared" si="81"/>
        <v>58</v>
      </c>
      <c r="W87" s="69">
        <f t="shared" si="70"/>
        <v>67.599999999999994</v>
      </c>
      <c r="Y87" s="14" t="s">
        <v>13</v>
      </c>
      <c r="Z87" s="11">
        <v>25</v>
      </c>
      <c r="AA87" s="11">
        <v>161</v>
      </c>
      <c r="AB87" s="11">
        <v>0.4</v>
      </c>
      <c r="AC87" s="11">
        <f t="shared" si="60"/>
        <v>10</v>
      </c>
      <c r="AD87" s="14">
        <f t="shared" si="82"/>
        <v>64.400000000000006</v>
      </c>
      <c r="AE87" s="69">
        <f t="shared" si="71"/>
        <v>74.400000000000006</v>
      </c>
      <c r="AG87" s="14" t="s">
        <v>13</v>
      </c>
      <c r="AH87" s="130">
        <v>8</v>
      </c>
      <c r="AI87" s="130">
        <v>81</v>
      </c>
      <c r="AJ87" s="11">
        <v>0.4</v>
      </c>
      <c r="AK87" s="11">
        <f t="shared" si="61"/>
        <v>3.2</v>
      </c>
      <c r="AL87" s="14">
        <f t="shared" si="83"/>
        <v>32.4</v>
      </c>
      <c r="AM87" s="69">
        <f t="shared" si="72"/>
        <v>35.6</v>
      </c>
      <c r="AO87" s="14" t="s">
        <v>13</v>
      </c>
      <c r="AP87" s="11">
        <v>94</v>
      </c>
      <c r="AQ87" s="11">
        <v>227</v>
      </c>
      <c r="AR87" s="11">
        <v>0.4</v>
      </c>
      <c r="AS87" s="11">
        <f t="shared" si="62"/>
        <v>37.6</v>
      </c>
      <c r="AT87" s="14">
        <f t="shared" si="84"/>
        <v>90.800000000000011</v>
      </c>
      <c r="AU87" s="11">
        <f t="shared" si="73"/>
        <v>128.4</v>
      </c>
      <c r="AW87" s="14" t="s">
        <v>13</v>
      </c>
      <c r="AX87" s="11">
        <v>72</v>
      </c>
      <c r="AY87" s="130">
        <v>343</v>
      </c>
      <c r="AZ87" s="11">
        <v>0.4</v>
      </c>
      <c r="BA87" s="11">
        <f t="shared" si="63"/>
        <v>28.8</v>
      </c>
      <c r="BB87" s="14">
        <f t="shared" si="85"/>
        <v>137.20000000000002</v>
      </c>
      <c r="BC87" s="11">
        <f t="shared" si="74"/>
        <v>166.00000000000003</v>
      </c>
      <c r="BE87" s="14" t="s">
        <v>13</v>
      </c>
      <c r="BF87" s="11">
        <v>24</v>
      </c>
      <c r="BG87" s="11">
        <v>24</v>
      </c>
      <c r="BH87" s="11">
        <v>0.4</v>
      </c>
      <c r="BI87" s="11">
        <f t="shared" si="64"/>
        <v>9.6000000000000014</v>
      </c>
      <c r="BJ87" s="71">
        <f t="shared" si="86"/>
        <v>9.6000000000000014</v>
      </c>
      <c r="BK87" s="11">
        <f t="shared" si="75"/>
        <v>19.200000000000003</v>
      </c>
      <c r="BM87" s="14" t="s">
        <v>13</v>
      </c>
      <c r="BN87" s="11">
        <v>22</v>
      </c>
      <c r="BO87" s="11"/>
      <c r="BP87" s="11">
        <v>0.4</v>
      </c>
      <c r="BQ87" s="11">
        <f t="shared" si="65"/>
        <v>8.8000000000000007</v>
      </c>
      <c r="BR87" s="14">
        <f t="shared" si="87"/>
        <v>0</v>
      </c>
      <c r="BS87" s="11">
        <f t="shared" si="76"/>
        <v>8.8000000000000007</v>
      </c>
      <c r="BU87" s="14" t="s">
        <v>13</v>
      </c>
      <c r="BV87" s="11">
        <v>27</v>
      </c>
      <c r="BW87" s="11">
        <f>120+13</f>
        <v>133</v>
      </c>
      <c r="BX87" s="11">
        <v>0.4</v>
      </c>
      <c r="BY87" s="11">
        <f t="shared" si="66"/>
        <v>10.8</v>
      </c>
      <c r="BZ87" s="14">
        <f t="shared" si="88"/>
        <v>53.2</v>
      </c>
      <c r="CA87" s="69">
        <f t="shared" si="77"/>
        <v>64</v>
      </c>
      <c r="CC87" s="14" t="s">
        <v>13</v>
      </c>
      <c r="CD87" s="11"/>
      <c r="CE87" s="11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11</v>
      </c>
      <c r="C88" s="11">
        <v>143</v>
      </c>
      <c r="D88" s="11">
        <v>0.7</v>
      </c>
      <c r="E88" s="72">
        <f t="shared" si="57"/>
        <v>7.6999999999999993</v>
      </c>
      <c r="F88" s="70">
        <f t="shared" si="80"/>
        <v>100.1</v>
      </c>
      <c r="G88" s="69">
        <f t="shared" si="69"/>
        <v>107.8</v>
      </c>
      <c r="I88" s="14" t="s">
        <v>14</v>
      </c>
      <c r="J88" s="11">
        <v>3</v>
      </c>
      <c r="K88" s="11">
        <v>29</v>
      </c>
      <c r="L88" s="11">
        <v>0.7</v>
      </c>
      <c r="M88" s="11">
        <f t="shared" si="58"/>
        <v>2.0999999999999996</v>
      </c>
      <c r="N88" s="70">
        <f t="shared" si="91"/>
        <v>20.299999999999997</v>
      </c>
      <c r="O88" s="69">
        <f t="shared" si="92"/>
        <v>22.4</v>
      </c>
      <c r="Q88" s="14" t="s">
        <v>14</v>
      </c>
      <c r="R88" s="11">
        <v>36</v>
      </c>
      <c r="S88" s="11"/>
      <c r="T88" s="11">
        <v>0.7</v>
      </c>
      <c r="U88" s="11">
        <f t="shared" si="59"/>
        <v>25.2</v>
      </c>
      <c r="V88" s="14">
        <f t="shared" si="81"/>
        <v>0</v>
      </c>
      <c r="W88" s="69">
        <f t="shared" si="70"/>
        <v>25.2</v>
      </c>
      <c r="X88" s="73"/>
      <c r="Y88" s="14" t="s">
        <v>14</v>
      </c>
      <c r="Z88" s="11">
        <v>13</v>
      </c>
      <c r="AA88" s="11"/>
      <c r="AB88" s="11">
        <v>0.7</v>
      </c>
      <c r="AC88" s="11">
        <f t="shared" si="60"/>
        <v>9.1</v>
      </c>
      <c r="AD88" s="14">
        <f t="shared" si="82"/>
        <v>0</v>
      </c>
      <c r="AE88" s="69">
        <f t="shared" si="71"/>
        <v>9.1</v>
      </c>
      <c r="AG88" s="14" t="s">
        <v>14</v>
      </c>
      <c r="AH88" s="130">
        <v>31</v>
      </c>
      <c r="AI88" s="130"/>
      <c r="AJ88" s="11">
        <v>0.7</v>
      </c>
      <c r="AK88" s="11">
        <f t="shared" si="61"/>
        <v>21.7</v>
      </c>
      <c r="AL88" s="14">
        <f t="shared" si="83"/>
        <v>0</v>
      </c>
      <c r="AM88" s="69">
        <f t="shared" si="72"/>
        <v>21.7</v>
      </c>
      <c r="AO88" s="14" t="s">
        <v>14</v>
      </c>
      <c r="AP88" s="11">
        <v>12</v>
      </c>
      <c r="AQ88" s="11"/>
      <c r="AR88" s="11">
        <v>0.7</v>
      </c>
      <c r="AS88" s="11">
        <f t="shared" si="62"/>
        <v>8.3999999999999986</v>
      </c>
      <c r="AT88" s="14">
        <f t="shared" si="84"/>
        <v>0</v>
      </c>
      <c r="AU88" s="11">
        <f t="shared" si="73"/>
        <v>8.3999999999999986</v>
      </c>
      <c r="AW88" s="14" t="s">
        <v>14</v>
      </c>
      <c r="AX88" s="11">
        <v>34</v>
      </c>
      <c r="AY88" s="130"/>
      <c r="AZ88" s="11">
        <v>0.7</v>
      </c>
      <c r="BA88" s="11">
        <f t="shared" si="63"/>
        <v>23.799999999999997</v>
      </c>
      <c r="BB88" s="14">
        <f t="shared" si="85"/>
        <v>0</v>
      </c>
      <c r="BC88" s="11">
        <f t="shared" si="74"/>
        <v>23.799999999999997</v>
      </c>
      <c r="BE88" s="14" t="s">
        <v>14</v>
      </c>
      <c r="BF88" s="11">
        <v>5</v>
      </c>
      <c r="BG88" s="11"/>
      <c r="BH88" s="11">
        <v>0.7</v>
      </c>
      <c r="BI88" s="11">
        <f t="shared" si="64"/>
        <v>3.5</v>
      </c>
      <c r="BJ88" s="14">
        <f t="shared" si="86"/>
        <v>0</v>
      </c>
      <c r="BK88" s="11">
        <f t="shared" si="75"/>
        <v>3.5</v>
      </c>
      <c r="BM88" s="14" t="s">
        <v>14</v>
      </c>
      <c r="BN88" s="11">
        <v>8</v>
      </c>
      <c r="BO88" s="11">
        <v>47</v>
      </c>
      <c r="BP88" s="11">
        <v>0.7</v>
      </c>
      <c r="BQ88" s="11">
        <f t="shared" si="65"/>
        <v>5.6</v>
      </c>
      <c r="BR88" s="14">
        <f t="shared" si="87"/>
        <v>32.9</v>
      </c>
      <c r="BS88" s="11">
        <f t="shared" si="76"/>
        <v>38.5</v>
      </c>
      <c r="BU88" s="14" t="s">
        <v>14</v>
      </c>
      <c r="BV88" s="11">
        <v>6</v>
      </c>
      <c r="BW88" s="11"/>
      <c r="BX88" s="11">
        <v>0.7</v>
      </c>
      <c r="BY88" s="11">
        <f t="shared" si="66"/>
        <v>4.1999999999999993</v>
      </c>
      <c r="BZ88" s="14">
        <f t="shared" si="88"/>
        <v>0</v>
      </c>
      <c r="CA88" s="69">
        <f t="shared" si="77"/>
        <v>4.1999999999999993</v>
      </c>
      <c r="CC88" s="14" t="s">
        <v>14</v>
      </c>
      <c r="CD88" s="11"/>
      <c r="CE88" s="11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146</v>
      </c>
      <c r="C89" s="11">
        <v>490</v>
      </c>
      <c r="D89" s="11">
        <v>0.4</v>
      </c>
      <c r="E89" s="72">
        <f t="shared" si="57"/>
        <v>58.400000000000006</v>
      </c>
      <c r="F89" s="70">
        <f t="shared" si="80"/>
        <v>196</v>
      </c>
      <c r="G89" s="69">
        <f t="shared" si="69"/>
        <v>254.4</v>
      </c>
      <c r="I89" s="14" t="s">
        <v>15</v>
      </c>
      <c r="J89" s="11">
        <v>47</v>
      </c>
      <c r="K89" s="11">
        <v>413</v>
      </c>
      <c r="L89" s="11">
        <v>0.4</v>
      </c>
      <c r="M89" s="11">
        <f t="shared" si="58"/>
        <v>18.8</v>
      </c>
      <c r="N89" s="70">
        <f t="shared" si="91"/>
        <v>165.20000000000002</v>
      </c>
      <c r="O89" s="69">
        <f t="shared" si="92"/>
        <v>184.00000000000003</v>
      </c>
      <c r="Q89" s="14" t="s">
        <v>15</v>
      </c>
      <c r="R89" s="11">
        <v>67</v>
      </c>
      <c r="S89" s="11">
        <v>42</v>
      </c>
      <c r="T89" s="11">
        <v>0.4</v>
      </c>
      <c r="U89" s="11">
        <f t="shared" si="59"/>
        <v>26.8</v>
      </c>
      <c r="V89" s="14">
        <f t="shared" si="81"/>
        <v>16.8</v>
      </c>
      <c r="W89" s="69">
        <f t="shared" si="70"/>
        <v>43.6</v>
      </c>
      <c r="Y89" s="14" t="s">
        <v>15</v>
      </c>
      <c r="Z89" s="11">
        <v>104</v>
      </c>
      <c r="AA89" s="11"/>
      <c r="AB89" s="11">
        <v>0.4</v>
      </c>
      <c r="AC89" s="11">
        <f t="shared" si="60"/>
        <v>41.6</v>
      </c>
      <c r="AD89" s="14">
        <f t="shared" si="82"/>
        <v>0</v>
      </c>
      <c r="AE89" s="69">
        <f t="shared" si="71"/>
        <v>41.6</v>
      </c>
      <c r="AG89" s="14" t="s">
        <v>15</v>
      </c>
      <c r="AH89" s="130">
        <v>95</v>
      </c>
      <c r="AI89" s="130"/>
      <c r="AJ89" s="11">
        <v>0.4</v>
      </c>
      <c r="AK89" s="11">
        <f t="shared" si="61"/>
        <v>38</v>
      </c>
      <c r="AL89" s="14">
        <f t="shared" si="83"/>
        <v>0</v>
      </c>
      <c r="AM89" s="69">
        <f t="shared" si="72"/>
        <v>38</v>
      </c>
      <c r="AO89" s="14" t="s">
        <v>15</v>
      </c>
      <c r="AP89" s="11">
        <v>218</v>
      </c>
      <c r="AQ89" s="11"/>
      <c r="AR89" s="11">
        <v>0.4</v>
      </c>
      <c r="AS89" s="11">
        <f t="shared" si="62"/>
        <v>87.2</v>
      </c>
      <c r="AT89" s="14">
        <f t="shared" si="84"/>
        <v>0</v>
      </c>
      <c r="AU89" s="11">
        <f t="shared" si="73"/>
        <v>87.2</v>
      </c>
      <c r="AW89" s="14" t="s">
        <v>15</v>
      </c>
      <c r="AX89" s="11">
        <v>141</v>
      </c>
      <c r="AY89" s="130">
        <v>50</v>
      </c>
      <c r="AZ89" s="11">
        <v>0.4</v>
      </c>
      <c r="BA89" s="11">
        <f t="shared" si="63"/>
        <v>56.400000000000006</v>
      </c>
      <c r="BB89" s="14">
        <f t="shared" si="85"/>
        <v>20</v>
      </c>
      <c r="BC89" s="11">
        <f t="shared" si="74"/>
        <v>76.400000000000006</v>
      </c>
      <c r="BE89" s="14" t="s">
        <v>15</v>
      </c>
      <c r="BF89" s="11">
        <v>27</v>
      </c>
      <c r="BG89" s="11">
        <v>6</v>
      </c>
      <c r="BH89" s="11">
        <v>0.4</v>
      </c>
      <c r="BI89" s="11">
        <f t="shared" si="64"/>
        <v>10.8</v>
      </c>
      <c r="BJ89" s="14">
        <f t="shared" si="86"/>
        <v>2.4000000000000004</v>
      </c>
      <c r="BK89" s="11">
        <f t="shared" si="75"/>
        <v>13.200000000000001</v>
      </c>
      <c r="BM89" s="14" t="s">
        <v>15</v>
      </c>
      <c r="BN89" s="11">
        <v>4</v>
      </c>
      <c r="BO89" s="11">
        <v>61</v>
      </c>
      <c r="BP89" s="11">
        <v>0.4</v>
      </c>
      <c r="BQ89" s="11">
        <f t="shared" si="65"/>
        <v>1.6</v>
      </c>
      <c r="BR89" s="14">
        <f t="shared" si="87"/>
        <v>24.400000000000002</v>
      </c>
      <c r="BS89" s="11">
        <f t="shared" si="76"/>
        <v>26.000000000000004</v>
      </c>
      <c r="BU89" s="14" t="s">
        <v>15</v>
      </c>
      <c r="BV89" s="11">
        <v>145</v>
      </c>
      <c r="BW89" s="11">
        <v>105</v>
      </c>
      <c r="BX89" s="11">
        <v>0.4</v>
      </c>
      <c r="BY89" s="11">
        <f t="shared" si="66"/>
        <v>58</v>
      </c>
      <c r="BZ89" s="14">
        <f t="shared" si="88"/>
        <v>42</v>
      </c>
      <c r="CA89" s="69">
        <f t="shared" si="77"/>
        <v>100</v>
      </c>
      <c r="CC89" s="14" t="s">
        <v>15</v>
      </c>
      <c r="CD89" s="11"/>
      <c r="CE89" s="11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/>
      <c r="C90" s="11">
        <v>187</v>
      </c>
      <c r="D90" s="11">
        <v>0.4</v>
      </c>
      <c r="E90" s="72">
        <f t="shared" si="57"/>
        <v>0</v>
      </c>
      <c r="F90" s="70">
        <f t="shared" si="80"/>
        <v>74.8</v>
      </c>
      <c r="G90" s="69">
        <f t="shared" si="69"/>
        <v>74.8</v>
      </c>
      <c r="I90" s="14" t="s">
        <v>49</v>
      </c>
      <c r="J90" s="11">
        <v>0</v>
      </c>
      <c r="K90" s="11">
        <f>67+153</f>
        <v>220</v>
      </c>
      <c r="L90" s="11">
        <v>0.4</v>
      </c>
      <c r="M90" s="11">
        <f t="shared" si="58"/>
        <v>0</v>
      </c>
      <c r="N90" s="70">
        <f t="shared" si="91"/>
        <v>88</v>
      </c>
      <c r="O90" s="69">
        <f t="shared" si="92"/>
        <v>88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30">
        <v>0</v>
      </c>
      <c r="AI90" s="130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30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>
        <v>0</v>
      </c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>
        <v>0</v>
      </c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>
        <v>0</v>
      </c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1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4</v>
      </c>
      <c r="C91" s="11">
        <v>425</v>
      </c>
      <c r="D91" s="11">
        <v>0.16</v>
      </c>
      <c r="E91" s="72">
        <f t="shared" si="57"/>
        <v>0.64</v>
      </c>
      <c r="F91" s="70">
        <f t="shared" si="80"/>
        <v>68</v>
      </c>
      <c r="G91" s="69">
        <f t="shared" si="69"/>
        <v>68.64</v>
      </c>
      <c r="I91" s="14" t="s">
        <v>17</v>
      </c>
      <c r="J91" s="11">
        <v>4</v>
      </c>
      <c r="K91" s="141">
        <f>590+515</f>
        <v>1105</v>
      </c>
      <c r="L91" s="11">
        <v>0.16</v>
      </c>
      <c r="M91" s="11">
        <f t="shared" si="58"/>
        <v>0.64</v>
      </c>
      <c r="N91" s="70">
        <f t="shared" si="91"/>
        <v>176.8</v>
      </c>
      <c r="O91" s="69">
        <f t="shared" si="92"/>
        <v>177.44</v>
      </c>
      <c r="Q91" s="14" t="s">
        <v>17</v>
      </c>
      <c r="R91" s="11">
        <v>8</v>
      </c>
      <c r="S91" s="11">
        <v>54</v>
      </c>
      <c r="T91" s="11">
        <v>0.16</v>
      </c>
      <c r="U91" s="11">
        <f t="shared" si="59"/>
        <v>1.28</v>
      </c>
      <c r="V91" s="14">
        <f t="shared" si="81"/>
        <v>8.64</v>
      </c>
      <c r="W91" s="69">
        <f t="shared" si="70"/>
        <v>9.92</v>
      </c>
      <c r="Y91" s="14" t="s">
        <v>17</v>
      </c>
      <c r="Z91" s="11">
        <v>14</v>
      </c>
      <c r="AA91" s="11">
        <f>394+576</f>
        <v>970</v>
      </c>
      <c r="AB91" s="11">
        <v>0.16</v>
      </c>
      <c r="AC91" s="11">
        <f t="shared" si="60"/>
        <v>2.2400000000000002</v>
      </c>
      <c r="AD91" s="14">
        <f t="shared" si="82"/>
        <v>155.20000000000002</v>
      </c>
      <c r="AE91" s="69">
        <f t="shared" si="71"/>
        <v>157.44000000000003</v>
      </c>
      <c r="AG91" s="14" t="s">
        <v>17</v>
      </c>
      <c r="AH91" s="130">
        <v>2</v>
      </c>
      <c r="AI91" s="130">
        <f>338+288</f>
        <v>626</v>
      </c>
      <c r="AJ91" s="11">
        <v>0.16</v>
      </c>
      <c r="AK91" s="11">
        <f t="shared" si="61"/>
        <v>0.32</v>
      </c>
      <c r="AL91" s="14">
        <f t="shared" si="83"/>
        <v>100.16</v>
      </c>
      <c r="AM91" s="69">
        <f t="shared" si="72"/>
        <v>100.47999999999999</v>
      </c>
      <c r="AO91" s="14" t="s">
        <v>17</v>
      </c>
      <c r="AP91" s="11">
        <v>4</v>
      </c>
      <c r="AQ91" s="11">
        <f>220+144</f>
        <v>364</v>
      </c>
      <c r="AR91" s="11">
        <v>0.16</v>
      </c>
      <c r="AS91" s="11">
        <f t="shared" si="62"/>
        <v>0.64</v>
      </c>
      <c r="AT91" s="14">
        <f t="shared" si="84"/>
        <v>58.24</v>
      </c>
      <c r="AU91" s="11">
        <f t="shared" si="73"/>
        <v>58.88</v>
      </c>
      <c r="AW91" s="14" t="s">
        <v>17</v>
      </c>
      <c r="AX91" s="11">
        <v>0</v>
      </c>
      <c r="AY91" s="130">
        <v>250</v>
      </c>
      <c r="AZ91" s="11">
        <v>0.16</v>
      </c>
      <c r="BA91" s="11">
        <f t="shared" si="63"/>
        <v>0</v>
      </c>
      <c r="BB91" s="14">
        <f t="shared" si="85"/>
        <v>40</v>
      </c>
      <c r="BC91" s="11">
        <f t="shared" si="74"/>
        <v>40</v>
      </c>
      <c r="BE91" s="14" t="s">
        <v>17</v>
      </c>
      <c r="BF91" s="11">
        <v>0</v>
      </c>
      <c r="BG91" s="11">
        <v>250</v>
      </c>
      <c r="BH91" s="11">
        <v>0.16</v>
      </c>
      <c r="BI91" s="11">
        <f t="shared" si="64"/>
        <v>0</v>
      </c>
      <c r="BJ91" s="71">
        <f t="shared" si="86"/>
        <v>40</v>
      </c>
      <c r="BK91" s="11">
        <f t="shared" si="75"/>
        <v>40</v>
      </c>
      <c r="BM91" s="14" t="s">
        <v>17</v>
      </c>
      <c r="BN91" s="11">
        <v>0</v>
      </c>
      <c r="BO91" s="11">
        <f>382-150</f>
        <v>232</v>
      </c>
      <c r="BP91" s="11">
        <v>0.16</v>
      </c>
      <c r="BQ91" s="11">
        <f t="shared" si="65"/>
        <v>0</v>
      </c>
      <c r="BR91" s="14">
        <f t="shared" si="87"/>
        <v>37.119999999999997</v>
      </c>
      <c r="BS91" s="11">
        <f t="shared" si="76"/>
        <v>37.119999999999997</v>
      </c>
      <c r="BU91" s="14" t="s">
        <v>17</v>
      </c>
      <c r="BV91" s="11">
        <v>8</v>
      </c>
      <c r="BW91" s="11"/>
      <c r="BX91" s="11">
        <v>0.16</v>
      </c>
      <c r="BY91" s="11">
        <f t="shared" si="66"/>
        <v>1.28</v>
      </c>
      <c r="BZ91" s="14">
        <f t="shared" si="88"/>
        <v>0</v>
      </c>
      <c r="CA91" s="69">
        <f t="shared" si="77"/>
        <v>1.28</v>
      </c>
      <c r="CC91" s="14" t="s">
        <v>17</v>
      </c>
      <c r="CD91" s="11"/>
      <c r="CE91" s="11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30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58</v>
      </c>
      <c r="C92" s="11">
        <v>833</v>
      </c>
      <c r="D92" s="11">
        <v>0.12</v>
      </c>
      <c r="E92" s="72">
        <f t="shared" si="57"/>
        <v>6.96</v>
      </c>
      <c r="F92" s="70">
        <f t="shared" si="80"/>
        <v>99.96</v>
      </c>
      <c r="G92" s="69">
        <f t="shared" si="69"/>
        <v>106.91999999999999</v>
      </c>
      <c r="I92" s="14" t="s">
        <v>18</v>
      </c>
      <c r="J92" s="11">
        <v>72</v>
      </c>
      <c r="K92" s="141">
        <f>500+445</f>
        <v>945</v>
      </c>
      <c r="L92" s="11">
        <v>0.12</v>
      </c>
      <c r="M92" s="11">
        <f t="shared" si="58"/>
        <v>8.64</v>
      </c>
      <c r="N92" s="70">
        <f t="shared" si="91"/>
        <v>113.39999999999999</v>
      </c>
      <c r="O92" s="69">
        <f t="shared" si="92"/>
        <v>122.03999999999999</v>
      </c>
      <c r="Q92" s="14" t="s">
        <v>18</v>
      </c>
      <c r="R92" s="11">
        <v>186</v>
      </c>
      <c r="S92" s="11">
        <f>100+384</f>
        <v>484</v>
      </c>
      <c r="T92" s="11">
        <v>0.12</v>
      </c>
      <c r="U92" s="11">
        <f t="shared" si="59"/>
        <v>22.32</v>
      </c>
      <c r="V92" s="14">
        <f t="shared" si="81"/>
        <v>58.08</v>
      </c>
      <c r="W92" s="69">
        <f t="shared" si="70"/>
        <v>80.400000000000006</v>
      </c>
      <c r="X92" s="73"/>
      <c r="Y92" s="14" t="s">
        <v>18</v>
      </c>
      <c r="Z92" s="11">
        <v>148</v>
      </c>
      <c r="AA92" s="11">
        <f>760+96</f>
        <v>856</v>
      </c>
      <c r="AB92" s="11">
        <v>0.12</v>
      </c>
      <c r="AC92" s="11">
        <f t="shared" si="60"/>
        <v>17.759999999999998</v>
      </c>
      <c r="AD92" s="14">
        <f t="shared" si="82"/>
        <v>102.72</v>
      </c>
      <c r="AE92" s="69">
        <f t="shared" si="71"/>
        <v>120.47999999999999</v>
      </c>
      <c r="AG92" s="14" t="s">
        <v>18</v>
      </c>
      <c r="AH92" s="130">
        <v>214</v>
      </c>
      <c r="AI92" s="130">
        <f>834+96</f>
        <v>930</v>
      </c>
      <c r="AJ92" s="11">
        <v>0.12</v>
      </c>
      <c r="AK92" s="11">
        <f t="shared" si="61"/>
        <v>25.68</v>
      </c>
      <c r="AL92" s="14">
        <f t="shared" si="83"/>
        <v>111.6</v>
      </c>
      <c r="AM92" s="69">
        <f t="shared" si="72"/>
        <v>137.28</v>
      </c>
      <c r="AO92" s="14" t="s">
        <v>18</v>
      </c>
      <c r="AP92" s="11">
        <v>292</v>
      </c>
      <c r="AQ92" s="11">
        <f>1000+96</f>
        <v>1096</v>
      </c>
      <c r="AR92" s="11">
        <v>0.12</v>
      </c>
      <c r="AS92" s="11">
        <f t="shared" si="62"/>
        <v>35.04</v>
      </c>
      <c r="AT92" s="14">
        <f t="shared" si="84"/>
        <v>131.51999999999998</v>
      </c>
      <c r="AU92" s="11">
        <f t="shared" si="73"/>
        <v>166.55999999999997</v>
      </c>
      <c r="AV92">
        <f>AT91+AT92</f>
        <v>189.76</v>
      </c>
      <c r="AW92" s="14" t="s">
        <v>18</v>
      </c>
      <c r="AX92" s="11">
        <v>252</v>
      </c>
      <c r="AY92" s="130">
        <f>542+50</f>
        <v>592</v>
      </c>
      <c r="AZ92" s="11">
        <v>0.12</v>
      </c>
      <c r="BA92" s="11">
        <f t="shared" si="63"/>
        <v>30.24</v>
      </c>
      <c r="BB92" s="14">
        <f t="shared" si="85"/>
        <v>71.039999999999992</v>
      </c>
      <c r="BC92" s="11">
        <f t="shared" si="74"/>
        <v>101.27999999999999</v>
      </c>
      <c r="BE92" s="14" t="s">
        <v>18</v>
      </c>
      <c r="BF92" s="11">
        <v>186</v>
      </c>
      <c r="BG92" s="11">
        <v>420</v>
      </c>
      <c r="BH92" s="11">
        <v>0.12</v>
      </c>
      <c r="BI92" s="11">
        <f t="shared" si="64"/>
        <v>22.32</v>
      </c>
      <c r="BJ92" s="14">
        <f t="shared" si="86"/>
        <v>50.4</v>
      </c>
      <c r="BK92" s="11">
        <f t="shared" si="75"/>
        <v>72.72</v>
      </c>
      <c r="BM92" s="14" t="s">
        <v>18</v>
      </c>
      <c r="BN92" s="11">
        <v>138</v>
      </c>
      <c r="BO92" s="11">
        <f>250+190</f>
        <v>440</v>
      </c>
      <c r="BP92" s="11">
        <v>0.12</v>
      </c>
      <c r="BQ92" s="11">
        <f t="shared" si="65"/>
        <v>16.559999999999999</v>
      </c>
      <c r="BR92" s="14">
        <f t="shared" si="87"/>
        <v>52.8</v>
      </c>
      <c r="BS92" s="11">
        <f t="shared" si="76"/>
        <v>69.36</v>
      </c>
      <c r="BU92" s="14" t="s">
        <v>18</v>
      </c>
      <c r="BV92" s="11">
        <v>165</v>
      </c>
      <c r="BW92" s="11">
        <v>1344</v>
      </c>
      <c r="BX92" s="11">
        <v>0.08</v>
      </c>
      <c r="BY92" s="11">
        <f t="shared" si="66"/>
        <v>13.200000000000001</v>
      </c>
      <c r="BZ92" s="14">
        <f t="shared" si="88"/>
        <v>107.52</v>
      </c>
      <c r="CA92" s="69">
        <f t="shared" si="77"/>
        <v>120.72</v>
      </c>
      <c r="CC92" s="14" t="s">
        <v>18</v>
      </c>
      <c r="CD92" s="11"/>
      <c r="CE92" s="11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30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5</v>
      </c>
      <c r="C93" s="11">
        <v>108</v>
      </c>
      <c r="D93" s="11">
        <v>0.4</v>
      </c>
      <c r="E93" s="72">
        <f t="shared" si="57"/>
        <v>2</v>
      </c>
      <c r="F93" s="70">
        <f t="shared" si="80"/>
        <v>43.2</v>
      </c>
      <c r="G93" s="69">
        <f t="shared" si="69"/>
        <v>45.2</v>
      </c>
      <c r="I93" s="14" t="s">
        <v>19</v>
      </c>
      <c r="J93" s="11">
        <v>3</v>
      </c>
      <c r="K93" s="11"/>
      <c r="L93" s="11">
        <v>0.4</v>
      </c>
      <c r="M93" s="11">
        <f t="shared" si="58"/>
        <v>1.2000000000000002</v>
      </c>
      <c r="N93" s="70">
        <f t="shared" si="91"/>
        <v>0</v>
      </c>
      <c r="O93" s="69">
        <f t="shared" si="92"/>
        <v>1.2000000000000002</v>
      </c>
      <c r="Q93" s="14" t="s">
        <v>19</v>
      </c>
      <c r="R93" s="11">
        <v>38</v>
      </c>
      <c r="S93" s="11"/>
      <c r="T93" s="11">
        <v>0.4</v>
      </c>
      <c r="U93" s="11">
        <f t="shared" si="59"/>
        <v>15.200000000000001</v>
      </c>
      <c r="V93" s="14">
        <f t="shared" si="81"/>
        <v>0</v>
      </c>
      <c r="W93" s="69">
        <f t="shared" si="70"/>
        <v>15.200000000000001</v>
      </c>
      <c r="Y93" s="14" t="s">
        <v>19</v>
      </c>
      <c r="Z93" s="11">
        <v>8</v>
      </c>
      <c r="AA93" s="11"/>
      <c r="AB93" s="11">
        <v>0.4</v>
      </c>
      <c r="AC93" s="11">
        <f t="shared" si="60"/>
        <v>3.2</v>
      </c>
      <c r="AD93" s="14">
        <f t="shared" si="82"/>
        <v>0</v>
      </c>
      <c r="AE93" s="69">
        <f t="shared" si="71"/>
        <v>3.2</v>
      </c>
      <c r="AG93" s="14" t="s">
        <v>19</v>
      </c>
      <c r="AH93" s="130">
        <v>6</v>
      </c>
      <c r="AI93" s="130"/>
      <c r="AJ93" s="11">
        <v>0.4</v>
      </c>
      <c r="AK93" s="11">
        <f t="shared" si="61"/>
        <v>2.4000000000000004</v>
      </c>
      <c r="AL93" s="14">
        <f t="shared" si="83"/>
        <v>0</v>
      </c>
      <c r="AM93" s="69">
        <f t="shared" si="72"/>
        <v>2.4000000000000004</v>
      </c>
      <c r="AO93" s="14" t="s">
        <v>19</v>
      </c>
      <c r="AP93" s="11">
        <v>23</v>
      </c>
      <c r="AQ93" s="11"/>
      <c r="AR93" s="11">
        <v>0.4</v>
      </c>
      <c r="AS93" s="11">
        <f t="shared" si="62"/>
        <v>9.2000000000000011</v>
      </c>
      <c r="AT93" s="14">
        <f t="shared" si="84"/>
        <v>0</v>
      </c>
      <c r="AU93" s="11">
        <f t="shared" si="73"/>
        <v>9.2000000000000011</v>
      </c>
      <c r="AW93" s="14" t="s">
        <v>19</v>
      </c>
      <c r="AX93" s="11">
        <v>38</v>
      </c>
      <c r="AY93" s="130"/>
      <c r="AZ93" s="11">
        <v>0.4</v>
      </c>
      <c r="BA93" s="11">
        <f t="shared" si="63"/>
        <v>15.200000000000001</v>
      </c>
      <c r="BB93" s="14">
        <f t="shared" si="85"/>
        <v>0</v>
      </c>
      <c r="BC93" s="11">
        <f t="shared" si="74"/>
        <v>15.200000000000001</v>
      </c>
      <c r="BE93" s="14" t="s">
        <v>19</v>
      </c>
      <c r="BF93" s="11">
        <v>46</v>
      </c>
      <c r="BG93" s="11"/>
      <c r="BH93" s="11">
        <v>0.4</v>
      </c>
      <c r="BI93" s="11">
        <f t="shared" si="64"/>
        <v>18.400000000000002</v>
      </c>
      <c r="BJ93" s="14">
        <f t="shared" si="86"/>
        <v>0</v>
      </c>
      <c r="BK93" s="11">
        <f t="shared" si="75"/>
        <v>18.400000000000002</v>
      </c>
      <c r="BM93" s="14" t="s">
        <v>19</v>
      </c>
      <c r="BN93" s="11">
        <v>47</v>
      </c>
      <c r="BO93" s="11"/>
      <c r="BP93" s="11">
        <v>0.4</v>
      </c>
      <c r="BQ93" s="11">
        <f t="shared" si="65"/>
        <v>18.8</v>
      </c>
      <c r="BR93" s="14">
        <f t="shared" si="87"/>
        <v>0</v>
      </c>
      <c r="BS93" s="11">
        <f t="shared" si="76"/>
        <v>18.8</v>
      </c>
      <c r="BU93" s="14" t="s">
        <v>19</v>
      </c>
      <c r="BV93" s="11">
        <v>18</v>
      </c>
      <c r="BW93" s="11">
        <v>48</v>
      </c>
      <c r="BX93" s="11">
        <v>0.4</v>
      </c>
      <c r="BY93" s="11">
        <f t="shared" si="66"/>
        <v>7.2</v>
      </c>
      <c r="BZ93" s="14">
        <f t="shared" si="88"/>
        <v>19.200000000000003</v>
      </c>
      <c r="CA93" s="69">
        <f t="shared" si="77"/>
        <v>26.400000000000002</v>
      </c>
      <c r="CC93" s="14" t="s">
        <v>19</v>
      </c>
      <c r="CD93" s="11"/>
      <c r="CE93" s="11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30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34</v>
      </c>
      <c r="C94" s="11">
        <f>72+34</f>
        <v>106</v>
      </c>
      <c r="D94" s="11">
        <v>1</v>
      </c>
      <c r="E94" s="72">
        <f t="shared" si="57"/>
        <v>34</v>
      </c>
      <c r="F94" s="70">
        <f t="shared" si="80"/>
        <v>106</v>
      </c>
      <c r="G94" s="69">
        <f t="shared" si="69"/>
        <v>140</v>
      </c>
      <c r="I94" s="14" t="s">
        <v>20</v>
      </c>
      <c r="J94" s="11">
        <v>36</v>
      </c>
      <c r="K94" s="11">
        <f>72+34</f>
        <v>106</v>
      </c>
      <c r="L94" s="11">
        <v>1</v>
      </c>
      <c r="M94" s="11">
        <f t="shared" si="58"/>
        <v>36</v>
      </c>
      <c r="N94" s="70">
        <f t="shared" si="91"/>
        <v>106</v>
      </c>
      <c r="O94" s="69">
        <f t="shared" si="92"/>
        <v>142</v>
      </c>
      <c r="Q94" s="14" t="s">
        <v>20</v>
      </c>
      <c r="R94" s="11">
        <v>48</v>
      </c>
      <c r="S94" s="11">
        <f>72+36</f>
        <v>108</v>
      </c>
      <c r="T94" s="11">
        <v>1</v>
      </c>
      <c r="U94" s="11">
        <f t="shared" si="59"/>
        <v>48</v>
      </c>
      <c r="V94" s="14">
        <f t="shared" si="81"/>
        <v>108</v>
      </c>
      <c r="W94" s="69">
        <f t="shared" si="70"/>
        <v>156</v>
      </c>
      <c r="X94" s="63"/>
      <c r="Y94" s="14" t="s">
        <v>20</v>
      </c>
      <c r="Z94" s="11">
        <v>14</v>
      </c>
      <c r="AA94" s="11">
        <v>60</v>
      </c>
      <c r="AB94" s="11">
        <v>1</v>
      </c>
      <c r="AC94" s="11">
        <f t="shared" si="60"/>
        <v>14</v>
      </c>
      <c r="AD94" s="14">
        <f t="shared" si="82"/>
        <v>60</v>
      </c>
      <c r="AE94" s="69">
        <f t="shared" si="71"/>
        <v>74</v>
      </c>
      <c r="AG94" s="14" t="s">
        <v>20</v>
      </c>
      <c r="AH94" s="130">
        <v>28</v>
      </c>
      <c r="AI94" s="130">
        <v>60</v>
      </c>
      <c r="AJ94" s="11">
        <v>1</v>
      </c>
      <c r="AK94" s="11">
        <f t="shared" si="61"/>
        <v>28</v>
      </c>
      <c r="AL94" s="14">
        <f t="shared" si="83"/>
        <v>60</v>
      </c>
      <c r="AM94" s="69">
        <f t="shared" si="72"/>
        <v>88</v>
      </c>
      <c r="AO94" s="14" t="s">
        <v>20</v>
      </c>
      <c r="AP94" s="11">
        <v>42</v>
      </c>
      <c r="AQ94" s="11">
        <v>60</v>
      </c>
      <c r="AR94" s="11">
        <v>1</v>
      </c>
      <c r="AS94" s="11">
        <f t="shared" si="62"/>
        <v>42</v>
      </c>
      <c r="AT94" s="14">
        <f t="shared" si="84"/>
        <v>60</v>
      </c>
      <c r="AU94" s="11">
        <f t="shared" si="73"/>
        <v>102</v>
      </c>
      <c r="AW94" s="14" t="s">
        <v>20</v>
      </c>
      <c r="AX94" s="11">
        <v>122</v>
      </c>
      <c r="AY94" s="130">
        <v>15</v>
      </c>
      <c r="AZ94" s="11">
        <v>1</v>
      </c>
      <c r="BA94" s="11">
        <f t="shared" si="63"/>
        <v>122</v>
      </c>
      <c r="BB94" s="14">
        <f t="shared" si="85"/>
        <v>15</v>
      </c>
      <c r="BC94" s="11">
        <f t="shared" si="74"/>
        <v>137</v>
      </c>
      <c r="BE94" s="14" t="s">
        <v>20</v>
      </c>
      <c r="BF94" s="11">
        <v>65</v>
      </c>
      <c r="BG94" s="11"/>
      <c r="BH94" s="11">
        <v>1</v>
      </c>
      <c r="BI94" s="11">
        <f t="shared" si="64"/>
        <v>65</v>
      </c>
      <c r="BJ94" s="14">
        <f t="shared" si="86"/>
        <v>0</v>
      </c>
      <c r="BK94" s="11">
        <f t="shared" si="75"/>
        <v>65</v>
      </c>
      <c r="BM94" s="14" t="s">
        <v>20</v>
      </c>
      <c r="BN94" s="11">
        <v>68</v>
      </c>
      <c r="BO94" s="11"/>
      <c r="BP94" s="11">
        <v>1</v>
      </c>
      <c r="BQ94" s="11">
        <f t="shared" si="65"/>
        <v>68</v>
      </c>
      <c r="BR94" s="14">
        <f t="shared" si="87"/>
        <v>0</v>
      </c>
      <c r="BS94" s="11">
        <f t="shared" si="76"/>
        <v>68</v>
      </c>
      <c r="BU94" s="14" t="s">
        <v>20</v>
      </c>
      <c r="BV94" s="11">
        <v>87</v>
      </c>
      <c r="BW94" s="11"/>
      <c r="BX94" s="11">
        <v>1</v>
      </c>
      <c r="BY94" s="11">
        <f t="shared" si="66"/>
        <v>87</v>
      </c>
      <c r="BZ94" s="14">
        <f t="shared" si="88"/>
        <v>0</v>
      </c>
      <c r="CA94" s="69">
        <f t="shared" si="77"/>
        <v>87</v>
      </c>
      <c r="CC94" s="14" t="s">
        <v>20</v>
      </c>
      <c r="CD94" s="11"/>
      <c r="CE94" s="11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30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13</v>
      </c>
      <c r="C95" s="11">
        <v>96</v>
      </c>
      <c r="D95" s="11">
        <v>1</v>
      </c>
      <c r="E95" s="72">
        <f t="shared" si="57"/>
        <v>13</v>
      </c>
      <c r="F95" s="70">
        <f t="shared" si="80"/>
        <v>96</v>
      </c>
      <c r="G95" s="69">
        <f t="shared" si="69"/>
        <v>109</v>
      </c>
      <c r="I95" s="14" t="s">
        <v>21</v>
      </c>
      <c r="J95" s="11">
        <v>26</v>
      </c>
      <c r="K95" s="11">
        <v>66</v>
      </c>
      <c r="L95" s="11">
        <v>1</v>
      </c>
      <c r="M95" s="11">
        <f t="shared" si="58"/>
        <v>26</v>
      </c>
      <c r="N95" s="70">
        <f t="shared" si="91"/>
        <v>66</v>
      </c>
      <c r="O95" s="69">
        <f t="shared" si="92"/>
        <v>92</v>
      </c>
      <c r="Q95" s="14" t="s">
        <v>21</v>
      </c>
      <c r="R95" s="11">
        <v>34</v>
      </c>
      <c r="S95" s="11">
        <v>184</v>
      </c>
      <c r="T95" s="11">
        <v>1</v>
      </c>
      <c r="U95" s="11">
        <f t="shared" si="59"/>
        <v>34</v>
      </c>
      <c r="V95" s="14">
        <f t="shared" si="81"/>
        <v>184</v>
      </c>
      <c r="W95" s="69">
        <f t="shared" si="70"/>
        <v>218</v>
      </c>
      <c r="Y95" s="14" t="s">
        <v>21</v>
      </c>
      <c r="Z95" s="11">
        <v>94</v>
      </c>
      <c r="AA95" s="11">
        <v>233</v>
      </c>
      <c r="AB95" s="11">
        <v>1</v>
      </c>
      <c r="AC95" s="11">
        <f t="shared" si="60"/>
        <v>94</v>
      </c>
      <c r="AD95" s="14">
        <f t="shared" si="82"/>
        <v>233</v>
      </c>
      <c r="AE95" s="69">
        <f t="shared" si="71"/>
        <v>327</v>
      </c>
      <c r="AG95" s="14" t="s">
        <v>21</v>
      </c>
      <c r="AH95" s="130">
        <v>104</v>
      </c>
      <c r="AI95" s="130">
        <v>116</v>
      </c>
      <c r="AJ95" s="11">
        <v>1</v>
      </c>
      <c r="AK95" s="11">
        <f t="shared" si="61"/>
        <v>104</v>
      </c>
      <c r="AL95" s="14">
        <f t="shared" si="83"/>
        <v>116</v>
      </c>
      <c r="AM95" s="69">
        <f t="shared" si="72"/>
        <v>220</v>
      </c>
      <c r="AO95" s="14" t="s">
        <v>21</v>
      </c>
      <c r="AP95" s="130">
        <v>82</v>
      </c>
      <c r="AQ95" s="130">
        <v>216</v>
      </c>
      <c r="AR95" s="130">
        <v>1</v>
      </c>
      <c r="AS95" s="130">
        <f t="shared" si="62"/>
        <v>82</v>
      </c>
      <c r="AT95" s="131">
        <f t="shared" si="84"/>
        <v>216</v>
      </c>
      <c r="AU95" s="130">
        <f t="shared" si="73"/>
        <v>298</v>
      </c>
      <c r="AW95" s="14" t="s">
        <v>21</v>
      </c>
      <c r="AX95" s="11">
        <v>8</v>
      </c>
      <c r="AY95" s="130">
        <v>271</v>
      </c>
      <c r="AZ95" s="11">
        <v>1</v>
      </c>
      <c r="BA95" s="11">
        <f t="shared" si="63"/>
        <v>8</v>
      </c>
      <c r="BB95" s="14">
        <f t="shared" si="85"/>
        <v>271</v>
      </c>
      <c r="BC95" s="11">
        <f t="shared" si="74"/>
        <v>279</v>
      </c>
      <c r="BE95" s="14" t="s">
        <v>21</v>
      </c>
      <c r="BF95" s="11">
        <v>42</v>
      </c>
      <c r="BG95" s="11">
        <v>187</v>
      </c>
      <c r="BH95" s="11">
        <v>1</v>
      </c>
      <c r="BI95" s="11">
        <f t="shared" si="64"/>
        <v>42</v>
      </c>
      <c r="BJ95" s="14">
        <f t="shared" si="86"/>
        <v>187</v>
      </c>
      <c r="BK95" s="11">
        <f t="shared" si="75"/>
        <v>229</v>
      </c>
      <c r="BM95" s="14" t="s">
        <v>21</v>
      </c>
      <c r="BN95" s="11">
        <v>4</v>
      </c>
      <c r="BO95" s="11">
        <v>156</v>
      </c>
      <c r="BP95" s="11">
        <v>1</v>
      </c>
      <c r="BQ95" s="11">
        <f t="shared" si="65"/>
        <v>4</v>
      </c>
      <c r="BR95" s="14">
        <f t="shared" si="87"/>
        <v>156</v>
      </c>
      <c r="BS95" s="11">
        <f t="shared" si="76"/>
        <v>160</v>
      </c>
      <c r="BU95" s="14" t="s">
        <v>21</v>
      </c>
      <c r="BV95" s="11">
        <v>0</v>
      </c>
      <c r="BW95" s="11">
        <v>176</v>
      </c>
      <c r="BX95" s="11">
        <v>1</v>
      </c>
      <c r="BY95" s="11">
        <f t="shared" si="66"/>
        <v>0</v>
      </c>
      <c r="BZ95" s="14">
        <f t="shared" si="88"/>
        <v>176</v>
      </c>
      <c r="CA95" s="69">
        <f t="shared" si="77"/>
        <v>176</v>
      </c>
      <c r="CC95" s="14" t="s">
        <v>21</v>
      </c>
      <c r="CD95" s="11"/>
      <c r="CE95" s="11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30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16</v>
      </c>
      <c r="C96" s="11"/>
      <c r="D96" s="11">
        <v>1</v>
      </c>
      <c r="E96" s="72">
        <f t="shared" si="57"/>
        <v>16</v>
      </c>
      <c r="F96" s="70">
        <f t="shared" si="80"/>
        <v>0</v>
      </c>
      <c r="G96" s="69">
        <f t="shared" si="69"/>
        <v>16</v>
      </c>
      <c r="I96" s="14" t="s">
        <v>22</v>
      </c>
      <c r="J96" s="11">
        <v>28</v>
      </c>
      <c r="K96" s="141">
        <f>60-10</f>
        <v>50</v>
      </c>
      <c r="L96" s="11">
        <v>1</v>
      </c>
      <c r="M96" s="11">
        <f t="shared" si="58"/>
        <v>28</v>
      </c>
      <c r="N96" s="70">
        <f t="shared" si="91"/>
        <v>50</v>
      </c>
      <c r="O96" s="69">
        <f t="shared" si="92"/>
        <v>78</v>
      </c>
      <c r="Q96" s="14" t="s">
        <v>22</v>
      </c>
      <c r="R96" s="11">
        <v>56</v>
      </c>
      <c r="S96" s="11">
        <v>98</v>
      </c>
      <c r="T96" s="11">
        <v>1</v>
      </c>
      <c r="U96" s="11">
        <f t="shared" si="59"/>
        <v>56</v>
      </c>
      <c r="V96" s="14">
        <f t="shared" si="81"/>
        <v>98</v>
      </c>
      <c r="W96" s="69">
        <f t="shared" si="70"/>
        <v>154</v>
      </c>
      <c r="Y96" s="14" t="s">
        <v>22</v>
      </c>
      <c r="Z96" s="11">
        <v>57</v>
      </c>
      <c r="AA96" s="11">
        <v>209</v>
      </c>
      <c r="AB96" s="11">
        <v>1</v>
      </c>
      <c r="AC96" s="11">
        <f t="shared" si="60"/>
        <v>57</v>
      </c>
      <c r="AD96" s="14">
        <f t="shared" si="82"/>
        <v>209</v>
      </c>
      <c r="AE96" s="69">
        <f t="shared" si="71"/>
        <v>266</v>
      </c>
      <c r="AG96" s="14" t="s">
        <v>22</v>
      </c>
      <c r="AH96" s="130">
        <v>84</v>
      </c>
      <c r="AI96" s="130">
        <v>128</v>
      </c>
      <c r="AJ96" s="11">
        <v>1</v>
      </c>
      <c r="AK96" s="11">
        <f t="shared" si="61"/>
        <v>84</v>
      </c>
      <c r="AL96" s="14">
        <f t="shared" si="83"/>
        <v>128</v>
      </c>
      <c r="AM96" s="69">
        <f t="shared" si="72"/>
        <v>212</v>
      </c>
      <c r="AO96" s="14" t="s">
        <v>22</v>
      </c>
      <c r="AP96" s="11">
        <v>118</v>
      </c>
      <c r="AQ96" s="11">
        <v>238</v>
      </c>
      <c r="AR96" s="11">
        <v>1</v>
      </c>
      <c r="AS96" s="11">
        <f t="shared" si="62"/>
        <v>118</v>
      </c>
      <c r="AT96" s="131">
        <f t="shared" si="84"/>
        <v>238</v>
      </c>
      <c r="AU96" s="11">
        <f t="shared" si="73"/>
        <v>356</v>
      </c>
      <c r="AW96" s="14" t="s">
        <v>22</v>
      </c>
      <c r="AX96" s="11">
        <v>148</v>
      </c>
      <c r="AY96" s="130">
        <v>217</v>
      </c>
      <c r="AZ96" s="11">
        <v>1</v>
      </c>
      <c r="BA96" s="11">
        <f t="shared" si="63"/>
        <v>148</v>
      </c>
      <c r="BB96" s="14">
        <f t="shared" si="85"/>
        <v>217</v>
      </c>
      <c r="BC96" s="11">
        <f t="shared" si="74"/>
        <v>365</v>
      </c>
      <c r="BE96" s="14" t="s">
        <v>22</v>
      </c>
      <c r="BF96" s="11">
        <v>54</v>
      </c>
      <c r="BG96" s="11">
        <v>199</v>
      </c>
      <c r="BH96" s="11">
        <v>1</v>
      </c>
      <c r="BI96" s="11">
        <f t="shared" si="64"/>
        <v>54</v>
      </c>
      <c r="BJ96" s="14">
        <f t="shared" si="86"/>
        <v>199</v>
      </c>
      <c r="BK96" s="11">
        <f t="shared" si="75"/>
        <v>253</v>
      </c>
      <c r="BM96" s="14" t="s">
        <v>22</v>
      </c>
      <c r="BN96" s="11">
        <v>65</v>
      </c>
      <c r="BO96" s="11">
        <v>171</v>
      </c>
      <c r="BP96" s="11">
        <v>1</v>
      </c>
      <c r="BQ96" s="11">
        <f t="shared" si="65"/>
        <v>65</v>
      </c>
      <c r="BR96" s="14">
        <f t="shared" si="87"/>
        <v>171</v>
      </c>
      <c r="BS96" s="11">
        <f t="shared" si="76"/>
        <v>236</v>
      </c>
      <c r="BU96" s="14" t="s">
        <v>22</v>
      </c>
      <c r="BV96" s="11">
        <v>54</v>
      </c>
      <c r="BW96" s="11">
        <v>189</v>
      </c>
      <c r="BX96" s="11">
        <v>1</v>
      </c>
      <c r="BY96" s="11">
        <f t="shared" si="66"/>
        <v>54</v>
      </c>
      <c r="BZ96" s="14">
        <f t="shared" si="88"/>
        <v>189</v>
      </c>
      <c r="CA96" s="69">
        <f t="shared" si="77"/>
        <v>243</v>
      </c>
      <c r="CC96" s="14" t="s">
        <v>22</v>
      </c>
      <c r="CD96" s="11"/>
      <c r="CE96" s="11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30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/>
      <c r="C97" s="11">
        <v>1440</v>
      </c>
      <c r="D97" s="11">
        <v>0.125</v>
      </c>
      <c r="E97" s="72">
        <f t="shared" si="57"/>
        <v>0</v>
      </c>
      <c r="F97" s="70">
        <f t="shared" si="80"/>
        <v>180</v>
      </c>
      <c r="G97" s="69">
        <f t="shared" si="69"/>
        <v>180</v>
      </c>
      <c r="I97" s="14" t="s">
        <v>23</v>
      </c>
      <c r="J97" s="11">
        <v>0</v>
      </c>
      <c r="K97" s="11">
        <v>360</v>
      </c>
      <c r="L97" s="11">
        <v>0.125</v>
      </c>
      <c r="M97" s="11">
        <f t="shared" si="58"/>
        <v>0</v>
      </c>
      <c r="N97" s="70">
        <f t="shared" si="91"/>
        <v>45</v>
      </c>
      <c r="O97" s="69">
        <f t="shared" si="92"/>
        <v>45</v>
      </c>
      <c r="Q97" s="14" t="s">
        <v>23</v>
      </c>
      <c r="R97" s="11">
        <v>0</v>
      </c>
      <c r="S97" s="11">
        <v>74</v>
      </c>
      <c r="T97" s="11">
        <v>0.125</v>
      </c>
      <c r="U97" s="11">
        <f t="shared" si="59"/>
        <v>0</v>
      </c>
      <c r="V97" s="14">
        <f t="shared" si="81"/>
        <v>9.25</v>
      </c>
      <c r="W97" s="69">
        <f t="shared" si="70"/>
        <v>9.25</v>
      </c>
      <c r="Y97" s="14" t="s">
        <v>23</v>
      </c>
      <c r="Z97" s="11">
        <v>0</v>
      </c>
      <c r="AA97" s="11">
        <v>420</v>
      </c>
      <c r="AB97" s="11">
        <v>0.125</v>
      </c>
      <c r="AC97" s="11">
        <f t="shared" si="60"/>
        <v>0</v>
      </c>
      <c r="AD97" s="14">
        <f t="shared" si="82"/>
        <v>52.5</v>
      </c>
      <c r="AE97" s="69">
        <f t="shared" si="71"/>
        <v>52.5</v>
      </c>
      <c r="AG97" s="14" t="s">
        <v>23</v>
      </c>
      <c r="AH97" s="130">
        <v>0</v>
      </c>
      <c r="AI97" s="130">
        <v>416</v>
      </c>
      <c r="AJ97" s="11">
        <v>0.125</v>
      </c>
      <c r="AK97" s="11">
        <f t="shared" si="61"/>
        <v>0</v>
      </c>
      <c r="AL97" s="14">
        <f t="shared" si="83"/>
        <v>52</v>
      </c>
      <c r="AM97" s="69">
        <f t="shared" si="72"/>
        <v>52</v>
      </c>
      <c r="AO97" s="14" t="s">
        <v>23</v>
      </c>
      <c r="AP97" s="11">
        <v>0</v>
      </c>
      <c r="AQ97" s="12">
        <v>255</v>
      </c>
      <c r="AR97" s="11">
        <v>0.125</v>
      </c>
      <c r="AS97" s="11">
        <f t="shared" si="62"/>
        <v>0</v>
      </c>
      <c r="AT97" s="131">
        <f t="shared" si="84"/>
        <v>31.875</v>
      </c>
      <c r="AU97" s="11">
        <f t="shared" si="73"/>
        <v>31.875</v>
      </c>
      <c r="AW97" s="14" t="s">
        <v>23</v>
      </c>
      <c r="AX97" s="11">
        <v>0</v>
      </c>
      <c r="AY97" s="130">
        <v>256</v>
      </c>
      <c r="AZ97" s="11">
        <v>0.125</v>
      </c>
      <c r="BA97" s="11">
        <f t="shared" si="63"/>
        <v>0</v>
      </c>
      <c r="BB97" s="14">
        <f t="shared" si="85"/>
        <v>32</v>
      </c>
      <c r="BC97" s="11">
        <f t="shared" si="74"/>
        <v>32</v>
      </c>
      <c r="BE97" s="14" t="s">
        <v>23</v>
      </c>
      <c r="BF97" s="11">
        <v>0</v>
      </c>
      <c r="BG97" s="11">
        <v>248</v>
      </c>
      <c r="BH97" s="11">
        <v>0.125</v>
      </c>
      <c r="BI97" s="11">
        <f t="shared" si="64"/>
        <v>0</v>
      </c>
      <c r="BJ97" s="14">
        <f t="shared" si="86"/>
        <v>31</v>
      </c>
      <c r="BK97" s="11">
        <f t="shared" si="75"/>
        <v>31</v>
      </c>
      <c r="BM97" s="14" t="s">
        <v>23</v>
      </c>
      <c r="BN97" s="11">
        <v>0</v>
      </c>
      <c r="BO97" s="11">
        <v>110</v>
      </c>
      <c r="BP97" s="11">
        <v>0.125</v>
      </c>
      <c r="BQ97" s="11">
        <f t="shared" si="65"/>
        <v>0</v>
      </c>
      <c r="BR97" s="14">
        <f t="shared" si="87"/>
        <v>13.75</v>
      </c>
      <c r="BS97" s="11">
        <f t="shared" si="76"/>
        <v>13.75</v>
      </c>
      <c r="BU97" s="14" t="s">
        <v>23</v>
      </c>
      <c r="BV97" s="11">
        <v>0</v>
      </c>
      <c r="BW97" s="11">
        <f>744+4</f>
        <v>748</v>
      </c>
      <c r="BX97" s="11">
        <v>0.08</v>
      </c>
      <c r="BY97" s="11">
        <f t="shared" si="66"/>
        <v>0</v>
      </c>
      <c r="BZ97" s="14">
        <f t="shared" si="88"/>
        <v>59.84</v>
      </c>
      <c r="CA97" s="69">
        <f t="shared" si="77"/>
        <v>59.84</v>
      </c>
      <c r="CC97" s="14" t="s">
        <v>23</v>
      </c>
      <c r="CD97" s="11"/>
      <c r="CE97" s="11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/>
      <c r="C98" s="11">
        <v>390</v>
      </c>
      <c r="D98" s="11">
        <v>0.2</v>
      </c>
      <c r="E98" s="72">
        <f t="shared" si="57"/>
        <v>0</v>
      </c>
      <c r="F98" s="70">
        <f t="shared" si="80"/>
        <v>78</v>
      </c>
      <c r="G98" s="69">
        <f t="shared" si="69"/>
        <v>78</v>
      </c>
      <c r="I98" s="14" t="s">
        <v>24</v>
      </c>
      <c r="J98" s="11">
        <v>0</v>
      </c>
      <c r="K98" s="141">
        <f>720-350</f>
        <v>370</v>
      </c>
      <c r="L98" s="11">
        <v>0.2</v>
      </c>
      <c r="M98" s="11">
        <f t="shared" si="58"/>
        <v>0</v>
      </c>
      <c r="N98" s="70">
        <f t="shared" si="91"/>
        <v>74</v>
      </c>
      <c r="O98" s="69">
        <f t="shared" si="92"/>
        <v>74</v>
      </c>
      <c r="Q98" s="14" t="s">
        <v>24</v>
      </c>
      <c r="R98" s="11">
        <v>0</v>
      </c>
      <c r="S98" s="11">
        <v>98</v>
      </c>
      <c r="T98" s="11">
        <v>0.2</v>
      </c>
      <c r="U98" s="11">
        <f t="shared" si="59"/>
        <v>0</v>
      </c>
      <c r="V98" s="14">
        <f t="shared" si="81"/>
        <v>19.600000000000001</v>
      </c>
      <c r="W98" s="69">
        <f t="shared" si="70"/>
        <v>19.600000000000001</v>
      </c>
      <c r="Y98" s="14" t="s">
        <v>24</v>
      </c>
      <c r="Z98" s="11">
        <v>0</v>
      </c>
      <c r="AA98" s="11">
        <v>380</v>
      </c>
      <c r="AB98" s="11">
        <v>0.2</v>
      </c>
      <c r="AC98" s="11">
        <f t="shared" si="60"/>
        <v>0</v>
      </c>
      <c r="AD98" s="14">
        <f t="shared" si="82"/>
        <v>76</v>
      </c>
      <c r="AE98" s="69">
        <f t="shared" si="71"/>
        <v>76</v>
      </c>
      <c r="AG98" s="14" t="s">
        <v>24</v>
      </c>
      <c r="AH98" s="130">
        <v>0</v>
      </c>
      <c r="AI98" s="130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>
        <v>100</v>
      </c>
      <c r="AR98" s="11">
        <v>0.2</v>
      </c>
      <c r="AS98" s="11">
        <f t="shared" si="62"/>
        <v>0</v>
      </c>
      <c r="AT98" s="131">
        <f t="shared" si="84"/>
        <v>20</v>
      </c>
      <c r="AU98" s="11">
        <f t="shared" si="73"/>
        <v>20</v>
      </c>
      <c r="AW98" s="14" t="s">
        <v>24</v>
      </c>
      <c r="AX98" s="11">
        <v>0</v>
      </c>
      <c r="AY98" s="130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>
        <v>0</v>
      </c>
      <c r="BG98" s="11">
        <v>35</v>
      </c>
      <c r="BH98" s="11">
        <v>0.2</v>
      </c>
      <c r="BI98" s="11">
        <f t="shared" si="64"/>
        <v>0</v>
      </c>
      <c r="BJ98" s="14">
        <f t="shared" si="86"/>
        <v>7</v>
      </c>
      <c r="BK98" s="11">
        <f t="shared" si="75"/>
        <v>7</v>
      </c>
      <c r="BM98" s="14" t="s">
        <v>24</v>
      </c>
      <c r="BN98" s="11">
        <v>0</v>
      </c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>
        <v>0</v>
      </c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1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9</v>
      </c>
      <c r="K99" s="11"/>
      <c r="L99" s="69">
        <v>0.21827411167512689</v>
      </c>
      <c r="M99" s="72">
        <f t="shared" si="58"/>
        <v>1.9644670050761421</v>
      </c>
      <c r="N99" s="70">
        <f t="shared" si="91"/>
        <v>0</v>
      </c>
      <c r="O99" s="69">
        <f t="shared" si="92"/>
        <v>1.9644670050761421</v>
      </c>
      <c r="Q99" s="14" t="s">
        <v>25</v>
      </c>
      <c r="R99" s="11">
        <v>26</v>
      </c>
      <c r="S99" s="11"/>
      <c r="T99" s="69">
        <v>0.21827411167512689</v>
      </c>
      <c r="U99" s="72">
        <f t="shared" si="59"/>
        <v>5.6751269035532994</v>
      </c>
      <c r="V99" s="70">
        <f t="shared" si="81"/>
        <v>0</v>
      </c>
      <c r="W99" s="69">
        <f t="shared" si="70"/>
        <v>5.6751269035532994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4">
        <f t="shared" si="82"/>
        <v>0</v>
      </c>
      <c r="AE99" s="69">
        <f t="shared" si="71"/>
        <v>1.76</v>
      </c>
      <c r="AG99" s="14" t="s">
        <v>25</v>
      </c>
      <c r="AH99" s="130">
        <v>2</v>
      </c>
      <c r="AI99" s="130"/>
      <c r="AJ99" s="11">
        <v>0.22</v>
      </c>
      <c r="AK99" s="11">
        <f t="shared" si="61"/>
        <v>0.44</v>
      </c>
      <c r="AL99" s="14">
        <f t="shared" si="83"/>
        <v>0</v>
      </c>
      <c r="AM99" s="69">
        <f t="shared" si="72"/>
        <v>0.44</v>
      </c>
      <c r="AO99" s="14" t="s">
        <v>25</v>
      </c>
      <c r="AP99" s="11">
        <v>6</v>
      </c>
      <c r="AQ99" s="11"/>
      <c r="AR99" s="11">
        <v>0.12</v>
      </c>
      <c r="AS99" s="11">
        <f t="shared" si="62"/>
        <v>0.72</v>
      </c>
      <c r="AT99" s="131">
        <f t="shared" si="84"/>
        <v>0</v>
      </c>
      <c r="AU99" s="11">
        <f t="shared" si="73"/>
        <v>0.72</v>
      </c>
      <c r="AW99" s="14" t="s">
        <v>25</v>
      </c>
      <c r="AX99" s="11">
        <v>14</v>
      </c>
      <c r="AY99" s="130">
        <v>192</v>
      </c>
      <c r="AZ99" s="11">
        <v>0.12</v>
      </c>
      <c r="BA99" s="11">
        <f t="shared" si="63"/>
        <v>1.68</v>
      </c>
      <c r="BB99" s="14">
        <f t="shared" si="85"/>
        <v>23.04</v>
      </c>
      <c r="BC99" s="11">
        <f t="shared" si="74"/>
        <v>24.72</v>
      </c>
      <c r="BE99" s="14" t="s">
        <v>25</v>
      </c>
      <c r="BF99" s="11">
        <v>6</v>
      </c>
      <c r="BG99" s="11"/>
      <c r="BH99" s="11">
        <v>0.12</v>
      </c>
      <c r="BI99" s="11">
        <f t="shared" si="64"/>
        <v>0.72</v>
      </c>
      <c r="BJ99" s="14">
        <f t="shared" si="86"/>
        <v>0</v>
      </c>
      <c r="BK99" s="11">
        <f t="shared" si="75"/>
        <v>0.72</v>
      </c>
      <c r="BM99" s="14" t="s">
        <v>25</v>
      </c>
      <c r="BN99" s="11">
        <v>0</v>
      </c>
      <c r="BO99" s="11">
        <v>471</v>
      </c>
      <c r="BP99" s="11">
        <v>0.12</v>
      </c>
      <c r="BQ99" s="11">
        <f t="shared" si="65"/>
        <v>0</v>
      </c>
      <c r="BR99" s="14">
        <f t="shared" si="87"/>
        <v>56.519999999999996</v>
      </c>
      <c r="BS99" s="11">
        <f t="shared" si="76"/>
        <v>56.519999999999996</v>
      </c>
      <c r="BU99" s="14" t="s">
        <v>25</v>
      </c>
      <c r="BV99" s="11">
        <v>0</v>
      </c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30">
        <v>0</v>
      </c>
      <c r="AI100" s="130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31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30">
        <v>45</v>
      </c>
      <c r="AZ100" s="11">
        <v>0.2</v>
      </c>
      <c r="BA100" s="11">
        <f t="shared" si="63"/>
        <v>0</v>
      </c>
      <c r="BB100" s="14">
        <f t="shared" si="85"/>
        <v>9</v>
      </c>
      <c r="BC100" s="11">
        <f t="shared" si="74"/>
        <v>9</v>
      </c>
      <c r="BE100" s="14" t="s">
        <v>26</v>
      </c>
      <c r="BF100" s="11">
        <v>0</v>
      </c>
      <c r="BG100" s="11">
        <v>25</v>
      </c>
      <c r="BH100" s="11">
        <v>0.2</v>
      </c>
      <c r="BI100" s="11">
        <f t="shared" si="64"/>
        <v>0</v>
      </c>
      <c r="BJ100" s="14">
        <f t="shared" si="86"/>
        <v>5</v>
      </c>
      <c r="BK100" s="11">
        <f t="shared" si="75"/>
        <v>5</v>
      </c>
      <c r="BM100" s="14" t="s">
        <v>26</v>
      </c>
      <c r="BN100" s="11">
        <v>0</v>
      </c>
      <c r="BO100" s="11">
        <v>37</v>
      </c>
      <c r="BP100" s="11">
        <v>0.2</v>
      </c>
      <c r="BQ100" s="11">
        <f t="shared" si="65"/>
        <v>0</v>
      </c>
      <c r="BR100" s="14">
        <f t="shared" si="87"/>
        <v>7.4</v>
      </c>
      <c r="BS100" s="11">
        <f t="shared" si="76"/>
        <v>7.4</v>
      </c>
      <c r="BU100" s="14" t="s">
        <v>26</v>
      </c>
      <c r="BV100" s="11">
        <v>0</v>
      </c>
      <c r="BW100" s="11">
        <v>110</v>
      </c>
      <c r="BX100" s="11">
        <v>0.2</v>
      </c>
      <c r="BY100" s="11">
        <f t="shared" si="66"/>
        <v>0</v>
      </c>
      <c r="BZ100" s="14">
        <f t="shared" si="88"/>
        <v>22</v>
      </c>
      <c r="CA100" s="69">
        <f t="shared" si="77"/>
        <v>22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48</v>
      </c>
      <c r="C101" s="11">
        <v>424</v>
      </c>
      <c r="D101" s="11">
        <v>0.25</v>
      </c>
      <c r="E101" s="72">
        <f t="shared" si="57"/>
        <v>12</v>
      </c>
      <c r="F101" s="70">
        <f t="shared" si="80"/>
        <v>106</v>
      </c>
      <c r="G101" s="69">
        <f t="shared" si="69"/>
        <v>118</v>
      </c>
      <c r="I101" s="14" t="s">
        <v>27</v>
      </c>
      <c r="J101" s="11">
        <v>52</v>
      </c>
      <c r="K101" s="11">
        <v>482</v>
      </c>
      <c r="L101" s="11">
        <v>0.25</v>
      </c>
      <c r="M101" s="11">
        <f t="shared" si="58"/>
        <v>13</v>
      </c>
      <c r="N101" s="70">
        <f t="shared" si="91"/>
        <v>120.5</v>
      </c>
      <c r="O101" s="69">
        <f t="shared" si="92"/>
        <v>133.5</v>
      </c>
      <c r="Q101" s="14" t="s">
        <v>27</v>
      </c>
      <c r="R101" s="11">
        <v>52</v>
      </c>
      <c r="S101" s="11">
        <v>242</v>
      </c>
      <c r="T101" s="11">
        <v>0.25</v>
      </c>
      <c r="U101" s="11">
        <f t="shared" si="59"/>
        <v>13</v>
      </c>
      <c r="V101" s="14">
        <f t="shared" si="81"/>
        <v>60.5</v>
      </c>
      <c r="W101" s="69">
        <f t="shared" si="70"/>
        <v>73.5</v>
      </c>
      <c r="Y101" s="14" t="s">
        <v>27</v>
      </c>
      <c r="Z101" s="11">
        <v>101</v>
      </c>
      <c r="AA101" s="11"/>
      <c r="AB101" s="11">
        <v>0.25</v>
      </c>
      <c r="AC101" s="11">
        <f t="shared" si="60"/>
        <v>25.25</v>
      </c>
      <c r="AD101" s="71">
        <f t="shared" ref="AD101:AD106" si="94">AA101*AB101</f>
        <v>0</v>
      </c>
      <c r="AE101" s="69">
        <f t="shared" si="71"/>
        <v>25.25</v>
      </c>
      <c r="AG101" s="14" t="s">
        <v>27</v>
      </c>
      <c r="AH101" s="130">
        <v>2</v>
      </c>
      <c r="AI101" s="130"/>
      <c r="AJ101" s="11">
        <v>0.25</v>
      </c>
      <c r="AK101" s="11">
        <f t="shared" si="93"/>
        <v>0.5</v>
      </c>
      <c r="AL101" s="14">
        <f t="shared" ref="AL101:AL105" si="95">AI101*AJ101</f>
        <v>0</v>
      </c>
      <c r="AM101" s="69">
        <f t="shared" ref="AM101:AM105" si="96">AK101+AL101</f>
        <v>0.5</v>
      </c>
      <c r="AO101" s="14" t="s">
        <v>27</v>
      </c>
      <c r="AP101" s="11">
        <v>36</v>
      </c>
      <c r="AQ101" s="11"/>
      <c r="AR101" s="11">
        <v>0.25</v>
      </c>
      <c r="AS101" s="11">
        <f t="shared" si="62"/>
        <v>9</v>
      </c>
      <c r="AT101" s="131">
        <f t="shared" si="84"/>
        <v>0</v>
      </c>
      <c r="AU101" s="11">
        <f t="shared" si="73"/>
        <v>9</v>
      </c>
      <c r="AW101" s="14" t="s">
        <v>27</v>
      </c>
      <c r="AX101" s="11">
        <v>36</v>
      </c>
      <c r="AY101" s="130"/>
      <c r="AZ101" s="11">
        <v>0.25</v>
      </c>
      <c r="BA101" s="11">
        <f t="shared" si="63"/>
        <v>9</v>
      </c>
      <c r="BB101" s="14">
        <f t="shared" si="85"/>
        <v>0</v>
      </c>
      <c r="BC101" s="11">
        <f t="shared" si="74"/>
        <v>9</v>
      </c>
      <c r="BE101" s="14" t="s">
        <v>27</v>
      </c>
      <c r="BF101" s="11">
        <v>38</v>
      </c>
      <c r="BG101" s="11"/>
      <c r="BH101" s="11">
        <v>0.25</v>
      </c>
      <c r="BI101" s="11">
        <f t="shared" si="64"/>
        <v>9.5</v>
      </c>
      <c r="BJ101" s="14">
        <f t="shared" si="86"/>
        <v>0</v>
      </c>
      <c r="BK101" s="11">
        <f t="shared" si="75"/>
        <v>9.5</v>
      </c>
      <c r="BM101" s="14" t="s">
        <v>27</v>
      </c>
      <c r="BN101" s="11">
        <v>38</v>
      </c>
      <c r="BO101" s="11"/>
      <c r="BP101" s="11">
        <v>0.25</v>
      </c>
      <c r="BQ101" s="11">
        <f t="shared" si="65"/>
        <v>9.5</v>
      </c>
      <c r="BR101" s="14">
        <f t="shared" si="87"/>
        <v>0</v>
      </c>
      <c r="BS101" s="11">
        <f t="shared" si="76"/>
        <v>9.5</v>
      </c>
      <c r="BU101" s="14" t="s">
        <v>27</v>
      </c>
      <c r="BV101" s="11">
        <v>43</v>
      </c>
      <c r="BW101" s="11"/>
      <c r="BX101" s="11">
        <v>0.25</v>
      </c>
      <c r="BY101" s="11">
        <f t="shared" si="66"/>
        <v>10.75</v>
      </c>
      <c r="BZ101" s="14">
        <f t="shared" si="88"/>
        <v>0</v>
      </c>
      <c r="CA101" s="69">
        <f t="shared" si="77"/>
        <v>10.75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30">
        <v>0</v>
      </c>
      <c r="AI102" s="130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30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>
        <v>0</v>
      </c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>
        <v>0</v>
      </c>
      <c r="BO102" s="11"/>
      <c r="BP102" s="11"/>
      <c r="BQ102" s="11"/>
      <c r="BR102" s="14"/>
      <c r="BS102" s="11"/>
      <c r="BU102" s="14" t="s">
        <v>103</v>
      </c>
      <c r="BV102" s="11">
        <v>0</v>
      </c>
      <c r="BW102" s="11"/>
      <c r="BX102" s="11"/>
      <c r="BY102" s="11"/>
      <c r="BZ102" s="14"/>
      <c r="CA102" s="69"/>
      <c r="CC102" s="6" t="s">
        <v>103</v>
      </c>
      <c r="CD102" s="11"/>
      <c r="CE102" s="11"/>
      <c r="CF102" s="11"/>
      <c r="CG102" s="11"/>
      <c r="CH102" s="14"/>
      <c r="CI102" s="72"/>
      <c r="CK102" s="14" t="s">
        <v>103</v>
      </c>
      <c r="CL102" s="11"/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/>
      <c r="S103" s="11">
        <v>96</v>
      </c>
      <c r="T103" s="11">
        <v>0.4</v>
      </c>
      <c r="U103" s="11">
        <f t="shared" si="98"/>
        <v>0</v>
      </c>
      <c r="V103" s="14">
        <f t="shared" si="99"/>
        <v>38.400000000000006</v>
      </c>
      <c r="W103" s="69">
        <f t="shared" si="70"/>
        <v>38.400000000000006</v>
      </c>
      <c r="Y103" s="14" t="s">
        <v>102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102</v>
      </c>
      <c r="AH103" s="130">
        <v>0</v>
      </c>
      <c r="AI103" s="130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102</v>
      </c>
      <c r="AP103" s="11">
        <v>0</v>
      </c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102</v>
      </c>
      <c r="AX103" s="11">
        <v>0</v>
      </c>
      <c r="AY103" s="130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102</v>
      </c>
      <c r="BF103" s="11">
        <v>0</v>
      </c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>
        <v>0</v>
      </c>
      <c r="BO103" s="11"/>
      <c r="BP103" s="11"/>
      <c r="BQ103" s="11"/>
      <c r="BR103" s="14"/>
      <c r="BS103" s="11"/>
      <c r="BU103" s="14" t="s">
        <v>102</v>
      </c>
      <c r="BV103" s="11">
        <v>0</v>
      </c>
      <c r="BW103" s="11"/>
      <c r="BX103" s="11"/>
      <c r="BY103" s="11"/>
      <c r="BZ103" s="14"/>
      <c r="CA103" s="69"/>
      <c r="CC103" s="4" t="s">
        <v>102</v>
      </c>
      <c r="CD103" s="11"/>
      <c r="CE103" s="11"/>
      <c r="CF103" s="11"/>
      <c r="CG103" s="11"/>
      <c r="CH103" s="14"/>
      <c r="CI103" s="72"/>
      <c r="CK103" s="14" t="s">
        <v>102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>
        <v>85</v>
      </c>
      <c r="T104" s="11">
        <v>0.39</v>
      </c>
      <c r="U104" s="11">
        <f t="shared" si="59"/>
        <v>0</v>
      </c>
      <c r="V104" s="14">
        <f t="shared" si="81"/>
        <v>33.15</v>
      </c>
      <c r="W104" s="69">
        <f t="shared" si="70"/>
        <v>33.15</v>
      </c>
      <c r="Y104" s="14" t="s">
        <v>28</v>
      </c>
      <c r="Z104" s="11">
        <v>0</v>
      </c>
      <c r="AA104" s="11">
        <v>73</v>
      </c>
      <c r="AB104" s="11">
        <v>0.39</v>
      </c>
      <c r="AC104" s="11">
        <f t="shared" si="60"/>
        <v>0</v>
      </c>
      <c r="AD104" s="71">
        <f t="shared" si="94"/>
        <v>28.470000000000002</v>
      </c>
      <c r="AE104" s="69">
        <f t="shared" si="71"/>
        <v>28.470000000000002</v>
      </c>
      <c r="AG104" s="14" t="s">
        <v>28</v>
      </c>
      <c r="AH104" s="130">
        <v>0</v>
      </c>
      <c r="AI104" s="130">
        <v>72</v>
      </c>
      <c r="AJ104" s="11">
        <v>0.39</v>
      </c>
      <c r="AK104" s="11">
        <f t="shared" si="93"/>
        <v>0</v>
      </c>
      <c r="AL104" s="14">
        <f t="shared" si="95"/>
        <v>28.080000000000002</v>
      </c>
      <c r="AM104" s="69">
        <f t="shared" si="96"/>
        <v>28.080000000000002</v>
      </c>
      <c r="AO104" s="14" t="s">
        <v>28</v>
      </c>
      <c r="AP104" s="11">
        <v>0</v>
      </c>
      <c r="AQ104" s="11">
        <v>69</v>
      </c>
      <c r="AR104" s="11">
        <v>0.39</v>
      </c>
      <c r="AS104" s="11">
        <f t="shared" si="62"/>
        <v>0</v>
      </c>
      <c r="AT104" s="14">
        <f t="shared" si="84"/>
        <v>26.91</v>
      </c>
      <c r="AU104" s="11">
        <f t="shared" si="73"/>
        <v>26.91</v>
      </c>
      <c r="AW104" s="14" t="s">
        <v>28</v>
      </c>
      <c r="AX104" s="11">
        <v>0</v>
      </c>
      <c r="AY104" s="130">
        <f>66+46</f>
        <v>112</v>
      </c>
      <c r="AZ104" s="11">
        <v>0.39</v>
      </c>
      <c r="BA104" s="11">
        <f t="shared" si="63"/>
        <v>0</v>
      </c>
      <c r="BB104" s="14">
        <f t="shared" si="85"/>
        <v>43.68</v>
      </c>
      <c r="BC104" s="11">
        <f t="shared" si="74"/>
        <v>43.68</v>
      </c>
      <c r="BE104" s="14" t="s">
        <v>28</v>
      </c>
      <c r="BF104" s="11">
        <v>0</v>
      </c>
      <c r="BG104" s="11">
        <f>20+23</f>
        <v>43</v>
      </c>
      <c r="BH104" s="11">
        <v>0.39</v>
      </c>
      <c r="BI104" s="11">
        <f t="shared" si="64"/>
        <v>0</v>
      </c>
      <c r="BJ104" s="14">
        <f t="shared" si="86"/>
        <v>16.77</v>
      </c>
      <c r="BK104" s="11">
        <f t="shared" si="75"/>
        <v>16.77</v>
      </c>
      <c r="BM104" s="14" t="s">
        <v>28</v>
      </c>
      <c r="BN104" s="11">
        <v>0</v>
      </c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>
        <v>0</v>
      </c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>
        <v>132</v>
      </c>
      <c r="D105" s="11">
        <v>0.42499999999999999</v>
      </c>
      <c r="E105" s="72">
        <f t="shared" si="57"/>
        <v>0</v>
      </c>
      <c r="F105" s="70">
        <f t="shared" si="80"/>
        <v>56.1</v>
      </c>
      <c r="G105" s="69">
        <f t="shared" si="69"/>
        <v>56.1</v>
      </c>
      <c r="I105" s="14" t="s">
        <v>100</v>
      </c>
      <c r="J105" s="11">
        <v>0</v>
      </c>
      <c r="K105" s="11">
        <v>194</v>
      </c>
      <c r="L105" s="11">
        <v>0.42499999999999999</v>
      </c>
      <c r="M105" s="11">
        <f t="shared" si="58"/>
        <v>0</v>
      </c>
      <c r="N105" s="70">
        <f t="shared" si="91"/>
        <v>82.45</v>
      </c>
      <c r="O105" s="69">
        <f t="shared" si="92"/>
        <v>82.45</v>
      </c>
      <c r="Q105" s="14" t="s">
        <v>100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30">
        <v>0</v>
      </c>
      <c r="AI105" s="130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>
        <v>0</v>
      </c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>
        <v>0</v>
      </c>
      <c r="BO105" s="11"/>
      <c r="BP105" s="11">
        <v>0.42499999999999999</v>
      </c>
      <c r="BQ105" s="11"/>
      <c r="BR105" s="14"/>
      <c r="BS105" s="11"/>
      <c r="BU105" s="14" t="s">
        <v>100</v>
      </c>
      <c r="BV105" s="11">
        <v>0</v>
      </c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120</v>
      </c>
      <c r="D106" s="11">
        <v>0.2</v>
      </c>
      <c r="E106" s="72">
        <f t="shared" si="57"/>
        <v>0</v>
      </c>
      <c r="F106" s="70">
        <f t="shared" si="80"/>
        <v>24</v>
      </c>
      <c r="G106" s="69">
        <f t="shared" si="69"/>
        <v>24</v>
      </c>
      <c r="I106" s="14" t="s">
        <v>79</v>
      </c>
      <c r="J106" s="11">
        <v>0</v>
      </c>
      <c r="K106" s="11">
        <v>72</v>
      </c>
      <c r="L106" s="11">
        <v>0.2</v>
      </c>
      <c r="M106" s="11">
        <f t="shared" si="58"/>
        <v>0</v>
      </c>
      <c r="N106" s="70">
        <f t="shared" si="91"/>
        <v>14.4</v>
      </c>
      <c r="O106" s="69">
        <f t="shared" si="92"/>
        <v>14.4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30">
        <v>0</v>
      </c>
      <c r="AI106" s="130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>
        <v>0</v>
      </c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>
        <v>0</v>
      </c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>
        <v>0</v>
      </c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1998.7696446700509</v>
      </c>
      <c r="O107" s="69">
        <f>SUM(O80:O106)</f>
        <v>1835.6944670050764</v>
      </c>
      <c r="U107" s="1"/>
      <c r="V107" s="98"/>
      <c r="W107" s="69">
        <f>SUM(W80:W106)</f>
        <v>1779.1951269035535</v>
      </c>
      <c r="AE107" s="69">
        <f>SUM(AE80:AE106)</f>
        <v>2165.3000000000002</v>
      </c>
      <c r="AM107" s="11">
        <f>SUM(AM80:AM106)</f>
        <v>1514.18</v>
      </c>
      <c r="AU107" s="11">
        <f>SUM(AU80:AU106)</f>
        <v>2274.7449999999999</v>
      </c>
      <c r="BC107" s="11">
        <f>SUM(BC80:BC106)</f>
        <v>2608.3799999999997</v>
      </c>
      <c r="BK107" s="11">
        <f>SUM(BK80:BK106)</f>
        <v>1480.3100000000002</v>
      </c>
      <c r="BS107" s="11">
        <f>SUM(BS80:BS106)</f>
        <v>1358.75</v>
      </c>
      <c r="BZ107">
        <f>SUM(BZ80:BZ106)</f>
        <v>1089.56</v>
      </c>
      <c r="CA107" s="11">
        <f>SUM(CA80:CA106)</f>
        <v>1802.39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3"/>
      <c r="P109" s="122"/>
      <c r="T109" s="12"/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  <mergeCell ref="V41:V42"/>
    <mergeCell ref="Y41:Y42"/>
    <mergeCell ref="AA41:AA42"/>
    <mergeCell ref="AD41:AD42"/>
    <mergeCell ref="AF41:AF42"/>
    <mergeCell ref="AI41:AI42"/>
    <mergeCell ref="AK41:AK42"/>
    <mergeCell ref="AN41:AN42"/>
    <mergeCell ref="AP41:AP42"/>
    <mergeCell ref="AS41:AS42"/>
    <mergeCell ref="BH41:BH42"/>
    <mergeCell ref="AU41:AU42"/>
    <mergeCell ref="AX41:AX42"/>
    <mergeCell ref="AZ41:AZ42"/>
    <mergeCell ref="BC41:BC42"/>
    <mergeCell ref="BE41:BE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abSelected="1" zoomScale="75" zoomScaleNormal="75" workbookViewId="0">
      <selection activeCell="R42" sqref="R42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9">
        <v>45961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110</v>
      </c>
      <c r="S3" s="83">
        <v>1520.2700000000002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84</v>
      </c>
      <c r="S4" s="83">
        <v>16055.089999999998</v>
      </c>
      <c r="T4" s="83"/>
      <c r="U4" s="84"/>
    </row>
    <row r="5" spans="2:21">
      <c r="B5" s="39" t="s">
        <v>6</v>
      </c>
      <c r="C5" s="24"/>
      <c r="D5" s="25"/>
      <c r="E5" s="22">
        <v>105.40999999999998</v>
      </c>
      <c r="F5" s="22">
        <v>138.87</v>
      </c>
      <c r="G5" s="22">
        <v>204.39999999999998</v>
      </c>
      <c r="H5" s="22">
        <v>103.6</v>
      </c>
      <c r="I5" s="22">
        <v>97.300000000000011</v>
      </c>
      <c r="J5" s="22">
        <v>84.699999999999989</v>
      </c>
      <c r="K5" s="22">
        <v>116.5</v>
      </c>
      <c r="L5" s="22">
        <v>115.50000000000001</v>
      </c>
      <c r="M5" s="22">
        <v>206.53000000000003</v>
      </c>
      <c r="N5" s="22">
        <v>219.88</v>
      </c>
      <c r="O5" s="22">
        <v>0</v>
      </c>
      <c r="P5" s="22">
        <v>0</v>
      </c>
      <c r="R5" s="79" t="s">
        <v>85</v>
      </c>
      <c r="S5" s="83">
        <v>13799.196</v>
      </c>
      <c r="T5" s="83"/>
      <c r="U5" s="84"/>
    </row>
    <row r="6" spans="2:21" ht="15.75">
      <c r="B6" s="40" t="s">
        <v>48</v>
      </c>
      <c r="C6" s="26"/>
      <c r="D6" s="27"/>
      <c r="E6" s="23">
        <v>515.5</v>
      </c>
      <c r="F6" s="23">
        <v>529.17000000000007</v>
      </c>
      <c r="G6" s="23">
        <v>666.24</v>
      </c>
      <c r="H6" s="23">
        <v>721.86</v>
      </c>
      <c r="I6" s="23">
        <v>574.73</v>
      </c>
      <c r="J6" s="23">
        <v>609.4</v>
      </c>
      <c r="K6" s="23">
        <v>772.74</v>
      </c>
      <c r="L6" s="23">
        <v>544.5</v>
      </c>
      <c r="M6" s="23">
        <v>565.57000000000005</v>
      </c>
      <c r="N6" s="23">
        <v>908.76</v>
      </c>
      <c r="O6" s="23">
        <v>0</v>
      </c>
      <c r="P6" s="23">
        <v>0</v>
      </c>
      <c r="Q6" s="5"/>
      <c r="R6" s="79" t="s">
        <v>86</v>
      </c>
      <c r="S6" s="83">
        <v>11780.450000000003</v>
      </c>
      <c r="T6" s="83"/>
      <c r="U6" s="84"/>
    </row>
    <row r="7" spans="2:21" ht="15.75">
      <c r="B7" s="40" t="s">
        <v>8</v>
      </c>
      <c r="C7" s="26"/>
      <c r="D7" s="27"/>
      <c r="E7" s="23">
        <v>407.86</v>
      </c>
      <c r="F7" s="23">
        <v>382.80999999999995</v>
      </c>
      <c r="G7" s="23">
        <v>595.05999999999995</v>
      </c>
      <c r="H7" s="23">
        <v>497.25</v>
      </c>
      <c r="I7" s="23">
        <v>504.5</v>
      </c>
      <c r="J7" s="23">
        <v>333.14</v>
      </c>
      <c r="K7" s="23">
        <v>414</v>
      </c>
      <c r="L7" s="23">
        <v>205.69</v>
      </c>
      <c r="M7" s="23">
        <v>280.5</v>
      </c>
      <c r="N7" s="23">
        <v>369.28</v>
      </c>
      <c r="O7" s="23">
        <v>0</v>
      </c>
      <c r="P7" s="23">
        <v>0</v>
      </c>
      <c r="Q7" s="5"/>
      <c r="R7" s="79" t="s">
        <v>87</v>
      </c>
      <c r="S7" s="83">
        <v>43155.006000000001</v>
      </c>
      <c r="T7" s="83"/>
      <c r="U7" s="84"/>
    </row>
    <row r="8" spans="2:21" ht="15.75">
      <c r="B8" s="40" t="s">
        <v>9</v>
      </c>
      <c r="C8" s="26"/>
      <c r="D8" s="27"/>
      <c r="E8" s="23">
        <v>102.3</v>
      </c>
      <c r="F8" s="23">
        <v>0</v>
      </c>
      <c r="G8" s="23">
        <v>111.14999999999999</v>
      </c>
      <c r="H8" s="23">
        <v>24.4</v>
      </c>
      <c r="I8" s="23">
        <v>64.77</v>
      </c>
      <c r="J8" s="23">
        <v>0</v>
      </c>
      <c r="K8" s="23">
        <v>0</v>
      </c>
      <c r="L8" s="23">
        <v>0</v>
      </c>
      <c r="M8" s="23">
        <v>67.099999999999994</v>
      </c>
      <c r="N8" s="23">
        <v>1.5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105</v>
      </c>
      <c r="C9" s="26"/>
      <c r="D9" s="27"/>
      <c r="E9" s="23">
        <v>91.499999999999986</v>
      </c>
      <c r="F9" s="23">
        <v>0.89999999999999991</v>
      </c>
      <c r="G9" s="23">
        <v>0</v>
      </c>
      <c r="H9" s="23">
        <v>0</v>
      </c>
      <c r="I9" s="23">
        <v>0</v>
      </c>
      <c r="J9" s="23">
        <v>0</v>
      </c>
      <c r="K9" s="23">
        <v>404.4</v>
      </c>
      <c r="L9" s="23">
        <v>66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88</v>
      </c>
      <c r="S9" s="83">
        <v>41375.865999999995</v>
      </c>
      <c r="T9" s="83"/>
      <c r="U9" s="84"/>
    </row>
    <row r="10" spans="2:21" ht="15.75">
      <c r="B10" s="40" t="s">
        <v>11</v>
      </c>
      <c r="C10" s="26"/>
      <c r="D10" s="27"/>
      <c r="E10" s="23">
        <v>57</v>
      </c>
      <c r="F10" s="23">
        <v>45</v>
      </c>
      <c r="G10" s="23">
        <v>91</v>
      </c>
      <c r="H10" s="23">
        <v>10</v>
      </c>
      <c r="I10" s="23">
        <v>75</v>
      </c>
      <c r="J10" s="23">
        <v>44</v>
      </c>
      <c r="K10" s="23">
        <v>173</v>
      </c>
      <c r="L10" s="23">
        <v>168</v>
      </c>
      <c r="M10" s="23">
        <v>167</v>
      </c>
      <c r="N10" s="23">
        <v>187</v>
      </c>
      <c r="O10" s="23">
        <v>0</v>
      </c>
      <c r="P10" s="23">
        <v>0</v>
      </c>
      <c r="Q10" s="5"/>
      <c r="R10" s="79"/>
      <c r="S10" s="83"/>
      <c r="T10" s="83" t="s">
        <v>113</v>
      </c>
      <c r="U10" s="84" t="s">
        <v>89</v>
      </c>
    </row>
    <row r="11" spans="2:21" ht="15.75">
      <c r="B11" s="40" t="s">
        <v>12</v>
      </c>
      <c r="C11" s="26"/>
      <c r="D11" s="27"/>
      <c r="E11" s="23">
        <v>74</v>
      </c>
      <c r="F11" s="23">
        <v>5</v>
      </c>
      <c r="G11" s="23">
        <v>87</v>
      </c>
      <c r="H11" s="23">
        <v>102</v>
      </c>
      <c r="I11" s="23">
        <v>187</v>
      </c>
      <c r="J11" s="23">
        <v>163</v>
      </c>
      <c r="K11" s="23">
        <v>114</v>
      </c>
      <c r="L11" s="23">
        <v>74</v>
      </c>
      <c r="M11" s="23">
        <v>149</v>
      </c>
      <c r="N11" s="23">
        <v>190</v>
      </c>
      <c r="O11" s="23">
        <v>0</v>
      </c>
      <c r="P11" s="23">
        <v>0</v>
      </c>
      <c r="Q11" s="5"/>
      <c r="R11" s="80" t="s">
        <v>107</v>
      </c>
      <c r="S11" s="85">
        <v>1779.1400000000067</v>
      </c>
      <c r="T11" s="85">
        <v>1802.39</v>
      </c>
      <c r="U11" s="86">
        <v>23.249999999993406</v>
      </c>
    </row>
    <row r="12" spans="2:21" ht="15.75">
      <c r="B12" s="40" t="s">
        <v>13</v>
      </c>
      <c r="C12" s="26"/>
      <c r="D12" s="27"/>
      <c r="E12" s="23">
        <v>67.199999999999989</v>
      </c>
      <c r="F12" s="23">
        <v>70.400000000000006</v>
      </c>
      <c r="G12" s="23">
        <v>139.6</v>
      </c>
      <c r="H12" s="23">
        <v>215.72</v>
      </c>
      <c r="I12" s="23">
        <v>1123.2000000000003</v>
      </c>
      <c r="J12" s="23">
        <v>176.14000000000001</v>
      </c>
      <c r="K12" s="23">
        <v>191.19999999999996</v>
      </c>
      <c r="L12" s="23">
        <v>205.60000000000002</v>
      </c>
      <c r="M12" s="23">
        <v>163.59999999999997</v>
      </c>
      <c r="N12" s="23">
        <v>189.60000000000002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160.38999999999999</v>
      </c>
      <c r="F13" s="23">
        <v>88.199999999999989</v>
      </c>
      <c r="G13" s="23">
        <v>49.295999999999992</v>
      </c>
      <c r="H13" s="23">
        <v>59.499999999999993</v>
      </c>
      <c r="I13" s="23">
        <v>-8.4</v>
      </c>
      <c r="J13" s="23">
        <v>64.299999999999983</v>
      </c>
      <c r="K13" s="23">
        <v>80.19</v>
      </c>
      <c r="L13" s="23">
        <v>59.86999999999999</v>
      </c>
      <c r="M13" s="23">
        <v>61.259999999999991</v>
      </c>
      <c r="N13" s="23">
        <v>150.73000000000002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216.66000000000005</v>
      </c>
      <c r="F14" s="23">
        <v>177.75999999999996</v>
      </c>
      <c r="G14" s="23">
        <v>226.4</v>
      </c>
      <c r="H14" s="23">
        <v>121.60000000000002</v>
      </c>
      <c r="I14" s="23">
        <v>133.60000000000002</v>
      </c>
      <c r="J14" s="23">
        <v>0</v>
      </c>
      <c r="K14" s="23">
        <v>184.79999999999998</v>
      </c>
      <c r="L14" s="23">
        <v>126.39999999999999</v>
      </c>
      <c r="M14" s="23">
        <v>133.6</v>
      </c>
      <c r="N14" s="23">
        <v>260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154.12</v>
      </c>
      <c r="F15" s="23">
        <v>141.11000000000001</v>
      </c>
      <c r="G15" s="23">
        <v>135.80000000000001</v>
      </c>
      <c r="H15" s="23">
        <v>2.82</v>
      </c>
      <c r="I15" s="23">
        <v>0</v>
      </c>
      <c r="J15" s="23">
        <v>121.34</v>
      </c>
      <c r="K15" s="23">
        <v>120.72</v>
      </c>
      <c r="L15" s="23">
        <v>35</v>
      </c>
      <c r="M15" s="23">
        <v>28.68</v>
      </c>
      <c r="N15" s="23">
        <v>47.06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1.2800000000000011</v>
      </c>
      <c r="F16" s="23">
        <v>-0.63999999999998636</v>
      </c>
      <c r="G16" s="23">
        <v>172.16</v>
      </c>
      <c r="H16" s="23">
        <v>-32.640000000000029</v>
      </c>
      <c r="I16" s="23">
        <v>58.080000000000041</v>
      </c>
      <c r="J16" s="23">
        <v>41.599999999999987</v>
      </c>
      <c r="K16" s="23">
        <v>19.04</v>
      </c>
      <c r="L16" s="23">
        <v>7.68</v>
      </c>
      <c r="M16" s="23">
        <v>3.2000000000000028</v>
      </c>
      <c r="N16" s="23">
        <v>37.599999999999994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10.680000000000007</v>
      </c>
      <c r="F17" s="23">
        <v>-0.60000000000000853</v>
      </c>
      <c r="G17" s="23">
        <v>66.359999999999985</v>
      </c>
      <c r="H17" s="23">
        <v>-16.079999999999984</v>
      </c>
      <c r="I17" s="23">
        <v>1.1999999999999886</v>
      </c>
      <c r="J17" s="23">
        <v>-7.9199999999999875</v>
      </c>
      <c r="K17" s="23">
        <v>89.399999999999991</v>
      </c>
      <c r="L17" s="23">
        <v>31.799999999999983</v>
      </c>
      <c r="M17" s="23">
        <v>7.2000000000000028</v>
      </c>
      <c r="N17" s="23">
        <v>67.199999999999989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92.8</v>
      </c>
      <c r="F18" s="23">
        <v>72</v>
      </c>
      <c r="G18" s="23">
        <v>-4.4000000000000004</v>
      </c>
      <c r="H18" s="23">
        <v>38.799999999999997</v>
      </c>
      <c r="I18" s="23">
        <v>4.8</v>
      </c>
      <c r="J18" s="23">
        <v>0</v>
      </c>
      <c r="K18" s="23">
        <v>3.6000000000000032</v>
      </c>
      <c r="L18" s="23">
        <v>0.80000000000000071</v>
      </c>
      <c r="M18" s="23">
        <v>0</v>
      </c>
      <c r="N18" s="23">
        <v>34.400000000000006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5</v>
      </c>
      <c r="F19" s="23">
        <v>147</v>
      </c>
      <c r="G19" s="23">
        <v>-4</v>
      </c>
      <c r="H19" s="23">
        <v>87</v>
      </c>
      <c r="I19" s="23">
        <v>-3</v>
      </c>
      <c r="J19" s="23">
        <v>0</v>
      </c>
      <c r="K19" s="23">
        <v>157</v>
      </c>
      <c r="L19" s="23">
        <v>86</v>
      </c>
      <c r="M19" s="23">
        <v>1</v>
      </c>
      <c r="N19" s="23">
        <v>3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6</v>
      </c>
      <c r="F20" s="23">
        <v>77</v>
      </c>
      <c r="G20" s="23">
        <v>103</v>
      </c>
      <c r="H20" s="23">
        <v>93</v>
      </c>
      <c r="I20" s="23">
        <v>266</v>
      </c>
      <c r="J20" s="23">
        <v>126</v>
      </c>
      <c r="K20" s="23">
        <v>274</v>
      </c>
      <c r="L20" s="23">
        <v>56</v>
      </c>
      <c r="M20" s="23">
        <v>72</v>
      </c>
      <c r="N20" s="23">
        <v>193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112</v>
      </c>
      <c r="F21" s="23">
        <v>0</v>
      </c>
      <c r="G21" s="23">
        <v>235</v>
      </c>
      <c r="H21" s="23">
        <v>147</v>
      </c>
      <c r="I21" s="23">
        <v>305</v>
      </c>
      <c r="J21" s="23">
        <v>151</v>
      </c>
      <c r="K21" s="23">
        <v>25</v>
      </c>
      <c r="L21" s="23">
        <v>182</v>
      </c>
      <c r="M21" s="23">
        <v>233</v>
      </c>
      <c r="N21" s="23">
        <v>332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6.25</v>
      </c>
      <c r="F22" s="23">
        <v>135</v>
      </c>
      <c r="G22" s="23">
        <v>36.25</v>
      </c>
      <c r="H22" s="23">
        <v>-40.85</v>
      </c>
      <c r="I22" s="23">
        <v>14</v>
      </c>
      <c r="J22" s="23">
        <v>20.375</v>
      </c>
      <c r="K22" s="23">
        <v>34.174999999999997</v>
      </c>
      <c r="L22" s="23">
        <v>1</v>
      </c>
      <c r="M22" s="23">
        <v>47.28</v>
      </c>
      <c r="N22" s="23">
        <v>24.86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28.299999999999997</v>
      </c>
      <c r="F23" s="23">
        <v>4</v>
      </c>
      <c r="G23" s="23">
        <v>54.4</v>
      </c>
      <c r="H23" s="23">
        <v>-56.4</v>
      </c>
      <c r="I23" s="23">
        <v>82</v>
      </c>
      <c r="J23" s="23">
        <v>-20</v>
      </c>
      <c r="K23" s="23">
        <v>20</v>
      </c>
      <c r="L23" s="23">
        <v>-0.45000000000000018</v>
      </c>
      <c r="M23" s="23">
        <v>7</v>
      </c>
      <c r="N23" s="23">
        <v>5.2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66.040355329949236</v>
      </c>
      <c r="F24" s="23">
        <v>42.025177664974613</v>
      </c>
      <c r="G24" s="23">
        <v>12.829340101522845</v>
      </c>
      <c r="H24" s="23">
        <v>9.1951269035532999</v>
      </c>
      <c r="I24" s="23">
        <v>50.42</v>
      </c>
      <c r="J24" s="23">
        <v>126.97</v>
      </c>
      <c r="K24" s="23">
        <v>58.28</v>
      </c>
      <c r="L24" s="23">
        <v>25.32</v>
      </c>
      <c r="M24" s="23">
        <v>39.680000000000007</v>
      </c>
      <c r="N24" s="23">
        <v>70.84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349.01</v>
      </c>
      <c r="F25" s="23">
        <v>390.76</v>
      </c>
      <c r="G25" s="23">
        <v>288.92</v>
      </c>
      <c r="H25" s="23">
        <v>454.45000000000005</v>
      </c>
      <c r="I25" s="23">
        <v>424.32</v>
      </c>
      <c r="J25" s="23">
        <v>388.29999999999995</v>
      </c>
      <c r="K25" s="23">
        <v>321.53000000000003</v>
      </c>
      <c r="L25" s="23">
        <v>574.36</v>
      </c>
      <c r="M25" s="23">
        <v>404.79</v>
      </c>
      <c r="N25" s="23">
        <v>349.46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146.18</v>
      </c>
      <c r="F26" s="23">
        <v>65.5</v>
      </c>
      <c r="G26" s="23">
        <v>60</v>
      </c>
      <c r="H26" s="23">
        <v>61</v>
      </c>
      <c r="I26" s="23">
        <v>25</v>
      </c>
      <c r="J26" s="23">
        <v>-8.5</v>
      </c>
      <c r="K26" s="23">
        <v>0</v>
      </c>
      <c r="L26" s="23">
        <v>0.75</v>
      </c>
      <c r="M26" s="23">
        <v>0</v>
      </c>
      <c r="N26" s="23">
        <v>-0.25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160.52000000000001</v>
      </c>
      <c r="F27" s="23">
        <v>167.04</v>
      </c>
      <c r="G27" s="23">
        <v>265.55000000000007</v>
      </c>
      <c r="H27" s="23">
        <v>111.66</v>
      </c>
      <c r="I27" s="23">
        <v>69.960000000000008</v>
      </c>
      <c r="J27" s="23">
        <v>107.11999999999998</v>
      </c>
      <c r="K27" s="23">
        <v>243.41000000000003</v>
      </c>
      <c r="L27" s="23">
        <v>174.13</v>
      </c>
      <c r="M27" s="23">
        <v>212.79000000000002</v>
      </c>
      <c r="N27" s="23">
        <v>198.63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36.909999999999997</v>
      </c>
      <c r="F28" s="23">
        <v>48</v>
      </c>
      <c r="G28" s="23">
        <v>72.760000000000005</v>
      </c>
      <c r="H28" s="23">
        <v>6.87</v>
      </c>
      <c r="I28" s="23">
        <v>65.92</v>
      </c>
      <c r="J28" s="23">
        <v>0</v>
      </c>
      <c r="K28" s="23">
        <v>0</v>
      </c>
      <c r="L28" s="23">
        <v>0</v>
      </c>
      <c r="M28" s="23">
        <v>24</v>
      </c>
      <c r="N28" s="23">
        <v>18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72</v>
      </c>
      <c r="H29" s="23">
        <v>132</v>
      </c>
      <c r="I29" s="23">
        <v>153.6</v>
      </c>
      <c r="J29" s="23">
        <v>171</v>
      </c>
      <c r="K29" s="23">
        <v>219</v>
      </c>
      <c r="L29" s="23">
        <v>48</v>
      </c>
      <c r="M29" s="23">
        <v>48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139.19999999999999</v>
      </c>
      <c r="F30" s="23">
        <v>202.6</v>
      </c>
      <c r="G30" s="23">
        <v>264</v>
      </c>
      <c r="H30" s="23">
        <v>12.78</v>
      </c>
      <c r="I30" s="23">
        <v>104.68</v>
      </c>
      <c r="J30" s="23">
        <v>85</v>
      </c>
      <c r="K30" s="23">
        <v>116.05</v>
      </c>
      <c r="L30" s="23">
        <v>0</v>
      </c>
      <c r="M30" s="23">
        <v>42.81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109.05</v>
      </c>
      <c r="F31" s="23">
        <v>55.2</v>
      </c>
      <c r="G31" s="23">
        <v>33.599999999999994</v>
      </c>
      <c r="H31" s="23">
        <v>51.370000000000005</v>
      </c>
      <c r="I31" s="23">
        <v>70.89</v>
      </c>
      <c r="J31" s="23">
        <v>56.51</v>
      </c>
      <c r="K31" s="23">
        <v>0</v>
      </c>
      <c r="L31" s="23">
        <v>7.02</v>
      </c>
      <c r="M31" s="23">
        <v>0</v>
      </c>
      <c r="N31" s="23">
        <v>39.75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28</v>
      </c>
      <c r="F32" s="23">
        <v>542</v>
      </c>
      <c r="G32" s="23">
        <v>143.79</v>
      </c>
      <c r="H32" s="23">
        <v>20</v>
      </c>
      <c r="I32" s="23">
        <v>77.900000000000006</v>
      </c>
      <c r="J32" s="23">
        <v>115.4</v>
      </c>
      <c r="K32" s="23">
        <v>116.09</v>
      </c>
      <c r="L32" s="23">
        <v>122.13</v>
      </c>
      <c r="M32" s="23">
        <v>151.4</v>
      </c>
      <c r="N32" s="23">
        <v>26.02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357.35999999999996</v>
      </c>
      <c r="F33" s="23">
        <v>372.79</v>
      </c>
      <c r="G33" s="23">
        <v>376.65</v>
      </c>
      <c r="H33" s="23">
        <v>277</v>
      </c>
      <c r="I33" s="23">
        <v>356</v>
      </c>
      <c r="J33" s="23">
        <v>515.65</v>
      </c>
      <c r="K33" s="23">
        <v>1012.51</v>
      </c>
      <c r="L33" s="23">
        <v>510.64</v>
      </c>
      <c r="M33" s="23">
        <v>275</v>
      </c>
      <c r="N33" s="23">
        <v>375</v>
      </c>
      <c r="O33" s="23">
        <v>0</v>
      </c>
      <c r="P33" s="23">
        <v>0</v>
      </c>
      <c r="Q33" s="5"/>
    </row>
    <row r="34" spans="2:18" ht="15.75">
      <c r="B34" s="103" t="s">
        <v>96</v>
      </c>
      <c r="C34" s="104"/>
      <c r="D34" s="105"/>
      <c r="E34" s="23">
        <v>321.85000000000002</v>
      </c>
      <c r="F34" s="23">
        <v>0</v>
      </c>
      <c r="G34" s="23">
        <v>330</v>
      </c>
      <c r="H34" s="23">
        <v>47</v>
      </c>
      <c r="I34" s="23">
        <v>0</v>
      </c>
      <c r="J34" s="23">
        <v>0</v>
      </c>
      <c r="K34" s="23">
        <v>0</v>
      </c>
      <c r="L34" s="23">
        <v>0</v>
      </c>
      <c r="M34" s="23">
        <v>330</v>
      </c>
      <c r="N34" s="23">
        <v>0</v>
      </c>
      <c r="O34" s="23">
        <v>330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4">
        <v>3928.3703553299492</v>
      </c>
      <c r="F35" s="114">
        <v>3898.8951776649751</v>
      </c>
      <c r="G35" s="114">
        <v>4884.8153401015234</v>
      </c>
      <c r="H35" s="114">
        <v>3261.9051269035531</v>
      </c>
      <c r="I35" s="114">
        <v>4878.47</v>
      </c>
      <c r="J35" s="114">
        <v>3464.5249999999996</v>
      </c>
      <c r="K35" s="114">
        <v>5280.6350000000002</v>
      </c>
      <c r="L35" s="114">
        <v>3427.74</v>
      </c>
      <c r="M35" s="114">
        <v>3721.99</v>
      </c>
      <c r="N35" s="114">
        <v>4298.5200000000004</v>
      </c>
      <c r="O35" s="114">
        <v>330</v>
      </c>
      <c r="P35" s="114">
        <v>0</v>
      </c>
      <c r="Q35" s="99">
        <v>41375.865999999995</v>
      </c>
      <c r="R35" s="82" t="s">
        <v>64</v>
      </c>
    </row>
    <row r="36" spans="2:18">
      <c r="D36" t="s">
        <v>62</v>
      </c>
      <c r="E36" s="139">
        <v>391</v>
      </c>
      <c r="F36" s="89">
        <v>338</v>
      </c>
      <c r="G36">
        <v>410</v>
      </c>
      <c r="H36">
        <v>344</v>
      </c>
      <c r="I36">
        <v>435</v>
      </c>
      <c r="J36">
        <v>349</v>
      </c>
      <c r="K36">
        <v>341</v>
      </c>
      <c r="L36">
        <v>329</v>
      </c>
      <c r="M36">
        <v>344</v>
      </c>
      <c r="N36">
        <v>430</v>
      </c>
      <c r="O36">
        <v>0</v>
      </c>
      <c r="P36" s="89">
        <v>0</v>
      </c>
      <c r="Q36">
        <v>3711</v>
      </c>
      <c r="R36" t="s">
        <v>65</v>
      </c>
    </row>
    <row r="37" spans="2:18">
      <c r="D37" s="73" t="s">
        <v>67</v>
      </c>
      <c r="E37" s="63">
        <v>10.04698300595895</v>
      </c>
      <c r="F37" s="63">
        <v>11.535192833328329</v>
      </c>
      <c r="G37" s="63">
        <v>11.91418375634518</v>
      </c>
      <c r="H37" s="63">
        <v>9.4822823456498639</v>
      </c>
      <c r="I37" s="63">
        <v>11.214873563218392</v>
      </c>
      <c r="J37" s="63">
        <v>9.9270057306590243</v>
      </c>
      <c r="K37" s="63">
        <v>15.485733137829913</v>
      </c>
      <c r="L37" s="63">
        <v>10.418662613981763</v>
      </c>
      <c r="M37" s="63">
        <v>10.819738372093022</v>
      </c>
      <c r="N37" s="63">
        <v>9.9965581395348853</v>
      </c>
      <c r="O37" s="63" t="e">
        <v>#DIV/0!</v>
      </c>
      <c r="P37" s="63" t="e">
        <v>#DIV/0!</v>
      </c>
      <c r="Q37" s="63">
        <v>11.149519267043923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22" workbookViewId="0">
      <selection activeCell="H20" sqref="H20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7">
        <v>2024</v>
      </c>
      <c r="B2" s="148"/>
    </row>
    <row r="3" spans="1:14" ht="75" customHeight="1">
      <c r="A3" s="90" t="s">
        <v>91</v>
      </c>
      <c r="B3" s="91" t="s">
        <v>108</v>
      </c>
      <c r="C3" s="93"/>
    </row>
    <row r="4" spans="1:14">
      <c r="A4" s="14" t="s">
        <v>30</v>
      </c>
      <c r="B4" s="116">
        <v>3092.5144670050763</v>
      </c>
    </row>
    <row r="5" spans="1:14">
      <c r="A5" s="14" t="s">
        <v>31</v>
      </c>
      <c r="B5" s="116">
        <v>2511.8809390862943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6">
        <v>1855.2900000000004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6">
        <v>1690.4499999999998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6">
        <v>1603.0249999999999</v>
      </c>
    </row>
    <row r="9" spans="1:14">
      <c r="A9" s="14" t="s">
        <v>52</v>
      </c>
      <c r="B9" s="116">
        <v>1516.65</v>
      </c>
    </row>
    <row r="10" spans="1:14">
      <c r="A10" s="14" t="s">
        <v>54</v>
      </c>
      <c r="B10" s="116">
        <v>2020.8000000000002</v>
      </c>
      <c r="C10" s="93"/>
    </row>
    <row r="11" spans="1:14">
      <c r="A11" s="14" t="s">
        <v>55</v>
      </c>
      <c r="B11" s="116">
        <v>1261.9499999999998</v>
      </c>
      <c r="C11" s="93"/>
    </row>
    <row r="12" spans="1:14">
      <c r="A12" s="14" t="s">
        <v>56</v>
      </c>
      <c r="B12" s="116">
        <v>908.45</v>
      </c>
      <c r="C12" s="93"/>
    </row>
    <row r="13" spans="1:14">
      <c r="A13" s="14" t="s">
        <v>57</v>
      </c>
      <c r="B13" s="116">
        <v>514.83999999999992</v>
      </c>
      <c r="C13" s="93"/>
    </row>
    <row r="14" spans="1:14">
      <c r="A14" s="14" t="s">
        <v>58</v>
      </c>
      <c r="B14" s="116">
        <v>1456.08</v>
      </c>
      <c r="C14" s="93"/>
    </row>
    <row r="15" spans="1:14">
      <c r="A15" s="14" t="s">
        <v>59</v>
      </c>
      <c r="B15" s="116">
        <v>1570.2700000000002</v>
      </c>
      <c r="C15" s="93"/>
    </row>
    <row r="16" spans="1:14" ht="38.25">
      <c r="A16" s="96" t="s">
        <v>111</v>
      </c>
      <c r="B16" s="118">
        <f>SUM(B4:B15)/12</f>
        <v>1666.8500338409476</v>
      </c>
      <c r="C16" s="93"/>
    </row>
    <row r="17" spans="1:3">
      <c r="A17" s="96"/>
      <c r="B17" s="119"/>
      <c r="C17" s="93"/>
    </row>
    <row r="18" spans="1:3" ht="22.5">
      <c r="A18" s="102" t="s">
        <v>115</v>
      </c>
      <c r="B18" s="117">
        <f>SUM(B4:B13)/10</f>
        <v>1697.5850406091372</v>
      </c>
      <c r="C18" s="93"/>
    </row>
    <row r="19" spans="1:3">
      <c r="C19" s="93"/>
    </row>
    <row r="20" spans="1:3">
      <c r="C20" s="93"/>
    </row>
    <row r="21" spans="1:3" ht="15.75">
      <c r="A21" s="147">
        <v>2025</v>
      </c>
      <c r="B21" s="148"/>
      <c r="C21" s="93"/>
    </row>
    <row r="22" spans="1:3" ht="75" customHeight="1">
      <c r="A22" s="90" t="s">
        <v>91</v>
      </c>
      <c r="B22" s="91" t="s">
        <v>109</v>
      </c>
      <c r="C22" s="93"/>
    </row>
    <row r="23" spans="1:3">
      <c r="A23" s="14" t="s">
        <v>30</v>
      </c>
      <c r="B23" s="116">
        <v>1998.7696446700509</v>
      </c>
    </row>
    <row r="24" spans="1:3">
      <c r="A24" s="14" t="s">
        <v>31</v>
      </c>
      <c r="B24" s="116">
        <v>1835.6944670050764</v>
      </c>
    </row>
    <row r="25" spans="1:3">
      <c r="A25" s="14" t="s">
        <v>32</v>
      </c>
      <c r="B25" s="116">
        <v>1779.1951269035535</v>
      </c>
    </row>
    <row r="26" spans="1:3">
      <c r="A26" s="14" t="s">
        <v>33</v>
      </c>
      <c r="B26" s="116">
        <v>2165.3000000000002</v>
      </c>
    </row>
    <row r="27" spans="1:3">
      <c r="A27" s="14" t="s">
        <v>38</v>
      </c>
      <c r="B27" s="116">
        <v>1514.18</v>
      </c>
    </row>
    <row r="28" spans="1:3">
      <c r="A28" s="14" t="s">
        <v>52</v>
      </c>
      <c r="B28" s="116">
        <v>2274.7449999999999</v>
      </c>
    </row>
    <row r="29" spans="1:3">
      <c r="A29" s="14" t="s">
        <v>54</v>
      </c>
      <c r="B29" s="116">
        <v>2608.3799999999997</v>
      </c>
    </row>
    <row r="30" spans="1:3">
      <c r="A30" s="14" t="s">
        <v>55</v>
      </c>
      <c r="B30" s="116">
        <v>1480.3100000000002</v>
      </c>
    </row>
    <row r="31" spans="1:3">
      <c r="A31" s="14" t="s">
        <v>56</v>
      </c>
      <c r="B31" s="116">
        <v>1358.75</v>
      </c>
    </row>
    <row r="32" spans="1:3">
      <c r="A32" s="14" t="s">
        <v>57</v>
      </c>
      <c r="B32" s="116">
        <v>1802.39</v>
      </c>
    </row>
    <row r="33" spans="1:2">
      <c r="A33" s="14" t="s">
        <v>58</v>
      </c>
      <c r="B33" s="116"/>
    </row>
    <row r="34" spans="1:2">
      <c r="A34" s="14" t="s">
        <v>59</v>
      </c>
      <c r="B34" s="116"/>
    </row>
    <row r="35" spans="1:2" ht="25.5">
      <c r="A35" s="96" t="s">
        <v>97</v>
      </c>
      <c r="B35" s="116">
        <f>SUM(B23:B34)/10</f>
        <v>1881.7714238578678</v>
      </c>
    </row>
    <row r="36" spans="1:2" ht="33.75">
      <c r="A36" s="97" t="s">
        <v>114</v>
      </c>
      <c r="B36" s="117">
        <f>B35-B18</f>
        <v>184.18638324873064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2024-2025</vt:lpstr>
      <vt:lpstr>'Giacenza 2024-2025'!Area_stampa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2025-11-09T18:26:44Z</dcterms:modified>
</cp:coreProperties>
</file>